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VBY- 10" sheetId="2" r:id="rId1"/>
    <sheet name="VBY-10B " sheetId="3" r:id="rId2"/>
    <sheet name="GSCDC-11" sheetId="12" r:id="rId3"/>
    <sheet name="GSCDC-11B" sheetId="6" r:id="rId4"/>
    <sheet name="DCWD-12" sheetId="13" r:id="rId5"/>
    <sheet name="DCWD-12B" sheetId="8" r:id="rId6"/>
    <sheet name="JGVY-13" sheetId="14" r:id="rId7"/>
    <sheet name="JGVY - 13B" sheetId="20" r:id="rId8"/>
    <sheet name="DTAISY-14" sheetId="18" r:id="rId9"/>
    <sheet name="DTAISY-14B" sheetId="17" r:id="rId10"/>
    <sheet name="GWEDC-15" sheetId="19" r:id="rId11"/>
  </sheets>
  <definedNames>
    <definedName name="_xlnm._FilterDatabase" localSheetId="4" hidden="1">'DCWD-12'!$A$5:$K$5</definedName>
    <definedName name="_xlnm.Print_Area" localSheetId="5">'DCWD-12B'!$A$1:$K$23</definedName>
    <definedName name="_xlnm.Print_Area" localSheetId="9">'DTAISY-14B'!$A$1:$J$21</definedName>
    <definedName name="_xlnm.Print_Area" localSheetId="2">'GSCDC-11'!$A$1:$K$42</definedName>
    <definedName name="_xlnm.Print_Area" localSheetId="7">'JGVY - 13B'!$A$1:$L$40</definedName>
    <definedName name="_xlnm.Print_Area" localSheetId="6">'JGVY-13'!$A$1:$H$21</definedName>
    <definedName name="_xlnm.Print_Area" localSheetId="1">'VBY-10B '!$A$1:$J$21</definedName>
  </definedNames>
  <calcPr calcId="152511"/>
</workbook>
</file>

<file path=xl/calcChain.xml><?xml version="1.0" encoding="utf-8"?>
<calcChain xmlns="http://schemas.openxmlformats.org/spreadsheetml/2006/main">
  <c r="G7" i="6" l="1"/>
  <c r="I12" i="3" l="1"/>
  <c r="F8" i="3"/>
  <c r="J38" i="18" l="1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6" i="18"/>
  <c r="J38" i="20" l="1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3" i="20"/>
  <c r="J11" i="20"/>
  <c r="J10" i="20"/>
  <c r="J9" i="20"/>
  <c r="J8" i="20"/>
  <c r="J7" i="20"/>
  <c r="J6" i="20"/>
  <c r="J12" i="20"/>
  <c r="J38" i="2" l="1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G20" i="8" l="1"/>
  <c r="I7" i="17" l="1"/>
  <c r="I8" i="17"/>
  <c r="G39" i="20" l="1"/>
  <c r="C7" i="17"/>
  <c r="J18" i="3" l="1"/>
  <c r="I18" i="3"/>
  <c r="F18" i="3"/>
  <c r="E9" i="20" l="1"/>
  <c r="E8" i="20"/>
  <c r="F14" i="3" l="1"/>
  <c r="C7" i="3" l="1"/>
  <c r="C6" i="3"/>
  <c r="C10" i="6"/>
  <c r="C7" i="6"/>
  <c r="G11" i="12" l="1"/>
  <c r="C6" i="17" l="1"/>
  <c r="C6" i="14"/>
  <c r="I22" i="8" l="1"/>
  <c r="J21" i="8"/>
  <c r="J20" i="8"/>
  <c r="J19" i="8"/>
  <c r="J18" i="8"/>
  <c r="J17" i="8"/>
  <c r="J16" i="8"/>
  <c r="F22" i="8"/>
  <c r="H21" i="8"/>
  <c r="H20" i="8"/>
  <c r="H19" i="8"/>
  <c r="H18" i="8"/>
  <c r="H17" i="8"/>
  <c r="H16" i="8"/>
  <c r="E22" i="8"/>
  <c r="G21" i="8"/>
  <c r="K21" i="8"/>
  <c r="K20" i="8"/>
  <c r="G19" i="8"/>
  <c r="K19" i="8"/>
  <c r="G18" i="8"/>
  <c r="K18" i="8"/>
  <c r="G17" i="8"/>
  <c r="K17" i="8"/>
  <c r="G16" i="8"/>
  <c r="K16" i="8"/>
  <c r="D22" i="8"/>
  <c r="C22" i="8"/>
  <c r="F19" i="3" l="1"/>
  <c r="F17" i="3"/>
  <c r="F16" i="3"/>
  <c r="F15" i="3"/>
  <c r="F13" i="3"/>
  <c r="F12" i="3"/>
  <c r="F11" i="3"/>
  <c r="F10" i="3"/>
  <c r="F9" i="3"/>
  <c r="F7" i="3"/>
  <c r="F6" i="3"/>
  <c r="H7" i="6" l="1"/>
  <c r="G8" i="6"/>
  <c r="H8" i="6"/>
  <c r="G9" i="6"/>
  <c r="H9" i="6"/>
  <c r="G10" i="6"/>
  <c r="H10" i="6"/>
  <c r="G11" i="6"/>
  <c r="H11" i="6"/>
  <c r="G12" i="6"/>
  <c r="H12" i="6"/>
  <c r="G13" i="6"/>
  <c r="H13" i="6"/>
  <c r="G14" i="6"/>
  <c r="H14" i="6"/>
  <c r="G15" i="6"/>
  <c r="H15" i="6"/>
  <c r="G16" i="6"/>
  <c r="H16" i="6"/>
  <c r="G17" i="6"/>
  <c r="H17" i="6"/>
  <c r="G18" i="6"/>
  <c r="H18" i="6"/>
  <c r="G19" i="6"/>
  <c r="H19" i="6"/>
  <c r="G20" i="6"/>
  <c r="H20" i="6"/>
  <c r="G8" i="12"/>
  <c r="H8" i="12"/>
  <c r="G9" i="12"/>
  <c r="H9" i="12"/>
  <c r="G10" i="12"/>
  <c r="H10" i="12"/>
  <c r="H11" i="12"/>
  <c r="G12" i="12"/>
  <c r="H12" i="12"/>
  <c r="G13" i="12"/>
  <c r="H13" i="12"/>
  <c r="G14" i="12"/>
  <c r="H14" i="12"/>
  <c r="G15" i="12"/>
  <c r="H15" i="12"/>
  <c r="G16" i="12"/>
  <c r="H16" i="12"/>
  <c r="G17" i="12"/>
  <c r="H17" i="12"/>
  <c r="G18" i="12"/>
  <c r="H18" i="12"/>
  <c r="G19" i="12"/>
  <c r="H19" i="12"/>
  <c r="G20" i="12"/>
  <c r="H20" i="12"/>
  <c r="G21" i="12"/>
  <c r="H21" i="12"/>
  <c r="G22" i="12"/>
  <c r="H22" i="12"/>
  <c r="G23" i="12"/>
  <c r="H23" i="12"/>
  <c r="G24" i="12"/>
  <c r="H24" i="12"/>
  <c r="G25" i="12"/>
  <c r="H25" i="12"/>
  <c r="G26" i="12"/>
  <c r="H26" i="12"/>
  <c r="G27" i="12"/>
  <c r="H27" i="12"/>
  <c r="G28" i="12"/>
  <c r="H28" i="12"/>
  <c r="G29" i="12"/>
  <c r="H29" i="12"/>
  <c r="G30" i="12"/>
  <c r="H30" i="12"/>
  <c r="G31" i="12"/>
  <c r="H31" i="12"/>
  <c r="G32" i="12"/>
  <c r="H32" i="12"/>
  <c r="G33" i="12"/>
  <c r="H33" i="12"/>
  <c r="G34" i="12"/>
  <c r="H34" i="12"/>
  <c r="G35" i="12"/>
  <c r="H35" i="12"/>
  <c r="G36" i="12"/>
  <c r="H36" i="12"/>
  <c r="G37" i="12"/>
  <c r="H37" i="12"/>
  <c r="G38" i="12"/>
  <c r="H38" i="12"/>
  <c r="G39" i="12"/>
  <c r="H39" i="12"/>
  <c r="G40" i="12"/>
  <c r="H40" i="12"/>
  <c r="J39" i="20" l="1"/>
  <c r="I39" i="20"/>
  <c r="H39" i="20"/>
  <c r="D39" i="20"/>
  <c r="C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5" i="20"/>
  <c r="K14" i="20"/>
  <c r="K13" i="20"/>
  <c r="K12" i="20"/>
  <c r="K11" i="20"/>
  <c r="K10" i="20"/>
  <c r="K9" i="20"/>
  <c r="K8" i="20"/>
  <c r="K7" i="20"/>
  <c r="K6" i="20"/>
  <c r="K39" i="20" l="1"/>
  <c r="F6" i="2"/>
  <c r="F38" i="18" l="1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G19" i="14" l="1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F11" i="19" l="1"/>
  <c r="H17" i="13"/>
  <c r="G17" i="13"/>
  <c r="H14" i="13"/>
  <c r="G14" i="13"/>
  <c r="H18" i="13"/>
  <c r="G18" i="13"/>
  <c r="H27" i="13"/>
  <c r="G27" i="13"/>
  <c r="H25" i="13"/>
  <c r="G25" i="13"/>
  <c r="H20" i="13"/>
  <c r="G20" i="13"/>
  <c r="H9" i="13"/>
  <c r="G9" i="13"/>
  <c r="H15" i="13"/>
  <c r="G15" i="13"/>
  <c r="H38" i="13"/>
  <c r="G38" i="13"/>
  <c r="H37" i="13"/>
  <c r="G37" i="13"/>
  <c r="H36" i="13"/>
  <c r="G36" i="13"/>
  <c r="H35" i="13"/>
  <c r="G35" i="13"/>
  <c r="H34" i="13"/>
  <c r="G34" i="13"/>
  <c r="H33" i="13"/>
  <c r="G33" i="13"/>
  <c r="H32" i="13"/>
  <c r="G32" i="13"/>
  <c r="H31" i="13"/>
  <c r="G31" i="13"/>
  <c r="H30" i="13"/>
  <c r="G30" i="13"/>
  <c r="H29" i="13"/>
  <c r="G29" i="13"/>
  <c r="H28" i="13"/>
  <c r="G28" i="13"/>
  <c r="H26" i="13"/>
  <c r="G26" i="13"/>
  <c r="H24" i="13"/>
  <c r="G24" i="13"/>
  <c r="H23" i="13"/>
  <c r="G23" i="13"/>
  <c r="H22" i="13"/>
  <c r="G22" i="13"/>
  <c r="H21" i="13"/>
  <c r="G21" i="13"/>
  <c r="H19" i="13"/>
  <c r="G19" i="13"/>
  <c r="H16" i="13"/>
  <c r="G16" i="13"/>
  <c r="H13" i="13"/>
  <c r="G13" i="13"/>
  <c r="H12" i="13"/>
  <c r="G12" i="13"/>
  <c r="H11" i="13"/>
  <c r="G11" i="13"/>
  <c r="H10" i="13"/>
  <c r="G10" i="13"/>
  <c r="H8" i="13"/>
  <c r="G8" i="13"/>
  <c r="H7" i="13"/>
  <c r="G7" i="13"/>
  <c r="H6" i="13"/>
  <c r="G6" i="13"/>
  <c r="E39" i="18"/>
  <c r="I6" i="3" l="1"/>
  <c r="I7" i="3"/>
  <c r="I8" i="3"/>
  <c r="I9" i="3"/>
  <c r="I10" i="3"/>
  <c r="I11" i="3"/>
  <c r="I13" i="3"/>
  <c r="I14" i="3"/>
  <c r="I15" i="3"/>
  <c r="I16" i="3"/>
  <c r="I17" i="3"/>
  <c r="I19" i="3"/>
  <c r="H39" i="19" l="1"/>
  <c r="F29" i="19" l="1"/>
  <c r="F12" i="19"/>
  <c r="J7" i="6" l="1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19" i="12"/>
  <c r="J34" i="12"/>
  <c r="J28" i="12"/>
  <c r="J37" i="12"/>
  <c r="J14" i="12"/>
  <c r="J15" i="12"/>
  <c r="J9" i="12"/>
  <c r="J23" i="12"/>
  <c r="J33" i="12"/>
  <c r="J21" i="12"/>
  <c r="J25" i="12"/>
  <c r="J12" i="12"/>
  <c r="J35" i="12"/>
  <c r="J11" i="12"/>
  <c r="J27" i="12"/>
  <c r="J32" i="12"/>
  <c r="J20" i="12"/>
  <c r="J7" i="12"/>
  <c r="J8" i="12"/>
  <c r="J24" i="12"/>
  <c r="J10" i="12"/>
  <c r="J31" i="12"/>
  <c r="J26" i="12"/>
  <c r="J17" i="12"/>
  <c r="J39" i="12"/>
  <c r="J16" i="12"/>
  <c r="J13" i="12"/>
  <c r="J29" i="12"/>
  <c r="J36" i="12"/>
  <c r="J38" i="12"/>
  <c r="J40" i="12"/>
  <c r="J30" i="12"/>
  <c r="J18" i="12"/>
  <c r="J22" i="12"/>
  <c r="G7" i="12"/>
  <c r="H7" i="12"/>
  <c r="J6" i="8"/>
  <c r="J7" i="8"/>
  <c r="J8" i="8"/>
  <c r="J9" i="8"/>
  <c r="J10" i="8"/>
  <c r="J11" i="8"/>
  <c r="J12" i="8"/>
  <c r="J13" i="8"/>
  <c r="J14" i="8"/>
  <c r="J15" i="8"/>
  <c r="G6" i="8"/>
  <c r="H6" i="8"/>
  <c r="G7" i="8"/>
  <c r="H7" i="8"/>
  <c r="G8" i="8"/>
  <c r="H8" i="8"/>
  <c r="G9" i="8"/>
  <c r="H9" i="8"/>
  <c r="G10" i="8"/>
  <c r="H10" i="8"/>
  <c r="G11" i="8"/>
  <c r="H11" i="8"/>
  <c r="G12" i="8"/>
  <c r="H12" i="8"/>
  <c r="G13" i="8"/>
  <c r="H13" i="8"/>
  <c r="G14" i="8"/>
  <c r="H14" i="8"/>
  <c r="G15" i="8"/>
  <c r="H15" i="8"/>
  <c r="J7" i="13"/>
  <c r="J8" i="13"/>
  <c r="J10" i="13"/>
  <c r="J11" i="13"/>
  <c r="J12" i="13"/>
  <c r="J13" i="13"/>
  <c r="J16" i="13"/>
  <c r="J19" i="13"/>
  <c r="J21" i="13"/>
  <c r="J22" i="13"/>
  <c r="J23" i="13"/>
  <c r="J24" i="13"/>
  <c r="J26" i="13"/>
  <c r="J28" i="13"/>
  <c r="J29" i="13"/>
  <c r="J30" i="13"/>
  <c r="J31" i="13"/>
  <c r="J32" i="13"/>
  <c r="J33" i="13"/>
  <c r="J34" i="13"/>
  <c r="J35" i="13"/>
  <c r="J36" i="13"/>
  <c r="J37" i="13"/>
  <c r="J38" i="13"/>
  <c r="J15" i="13"/>
  <c r="J9" i="13"/>
  <c r="J20" i="13"/>
  <c r="J25" i="13"/>
  <c r="J27" i="13"/>
  <c r="J18" i="13"/>
  <c r="J14" i="13"/>
  <c r="J17" i="13"/>
  <c r="J6" i="13"/>
  <c r="H22" i="8" l="1"/>
  <c r="G22" i="8"/>
  <c r="J22" i="8"/>
  <c r="I39" i="19"/>
  <c r="G39" i="19"/>
  <c r="E39" i="19"/>
  <c r="D39" i="19"/>
  <c r="C39" i="19"/>
  <c r="K38" i="19"/>
  <c r="F38" i="19"/>
  <c r="J38" i="19" s="1"/>
  <c r="K37" i="19"/>
  <c r="F37" i="19"/>
  <c r="J37" i="19" s="1"/>
  <c r="K36" i="19"/>
  <c r="F36" i="19"/>
  <c r="J36" i="19" s="1"/>
  <c r="K35" i="19"/>
  <c r="F35" i="19"/>
  <c r="J35" i="19" s="1"/>
  <c r="K34" i="19"/>
  <c r="F34" i="19"/>
  <c r="J34" i="19" s="1"/>
  <c r="K33" i="19"/>
  <c r="F33" i="19"/>
  <c r="J33" i="19" s="1"/>
  <c r="K32" i="19"/>
  <c r="F32" i="19"/>
  <c r="J32" i="19" s="1"/>
  <c r="K31" i="19"/>
  <c r="F31" i="19"/>
  <c r="J31" i="19" s="1"/>
  <c r="K30" i="19"/>
  <c r="F30" i="19"/>
  <c r="J30" i="19" s="1"/>
  <c r="K29" i="19"/>
  <c r="J29" i="19"/>
  <c r="K28" i="19"/>
  <c r="F28" i="19"/>
  <c r="J28" i="19" s="1"/>
  <c r="K27" i="19"/>
  <c r="F27" i="19"/>
  <c r="J27" i="19" s="1"/>
  <c r="K26" i="19"/>
  <c r="F26" i="19"/>
  <c r="J26" i="19" s="1"/>
  <c r="K25" i="19"/>
  <c r="F25" i="19"/>
  <c r="J25" i="19" s="1"/>
  <c r="K24" i="19"/>
  <c r="F24" i="19"/>
  <c r="J24" i="19" s="1"/>
  <c r="K23" i="19"/>
  <c r="F23" i="19"/>
  <c r="J23" i="19" s="1"/>
  <c r="K22" i="19"/>
  <c r="F22" i="19"/>
  <c r="J22" i="19" s="1"/>
  <c r="K21" i="19"/>
  <c r="F21" i="19"/>
  <c r="J21" i="19" s="1"/>
  <c r="K20" i="19"/>
  <c r="F20" i="19"/>
  <c r="J20" i="19" s="1"/>
  <c r="K19" i="19"/>
  <c r="F19" i="19"/>
  <c r="J19" i="19" s="1"/>
  <c r="K18" i="19"/>
  <c r="F18" i="19"/>
  <c r="J18" i="19" s="1"/>
  <c r="K17" i="19"/>
  <c r="F17" i="19"/>
  <c r="J17" i="19" s="1"/>
  <c r="K16" i="19"/>
  <c r="F16" i="19"/>
  <c r="J16" i="19" s="1"/>
  <c r="K15" i="19"/>
  <c r="F15" i="19"/>
  <c r="J15" i="19" s="1"/>
  <c r="K14" i="19"/>
  <c r="F14" i="19"/>
  <c r="J14" i="19" s="1"/>
  <c r="K13" i="19"/>
  <c r="F13" i="19"/>
  <c r="J13" i="19" s="1"/>
  <c r="K12" i="19"/>
  <c r="J12" i="19"/>
  <c r="K11" i="19"/>
  <c r="J11" i="19"/>
  <c r="K10" i="19"/>
  <c r="F10" i="19"/>
  <c r="J10" i="19" s="1"/>
  <c r="K9" i="19"/>
  <c r="F9" i="19"/>
  <c r="J9" i="19" s="1"/>
  <c r="K8" i="19"/>
  <c r="F8" i="19"/>
  <c r="J8" i="19" s="1"/>
  <c r="K7" i="19"/>
  <c r="F7" i="19"/>
  <c r="J7" i="19" s="1"/>
  <c r="K6" i="19"/>
  <c r="F6" i="19"/>
  <c r="J6" i="19" s="1"/>
  <c r="I6" i="17"/>
  <c r="I9" i="17"/>
  <c r="I10" i="17"/>
  <c r="I11" i="17"/>
  <c r="I12" i="17"/>
  <c r="I13" i="17"/>
  <c r="I14" i="17"/>
  <c r="I15" i="17"/>
  <c r="I16" i="17"/>
  <c r="I17" i="17"/>
  <c r="I18" i="17"/>
  <c r="I19" i="17"/>
  <c r="I39" i="18"/>
  <c r="H39" i="18"/>
  <c r="G39" i="18"/>
  <c r="D39" i="18"/>
  <c r="C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H20" i="17"/>
  <c r="G20" i="17"/>
  <c r="F20" i="17"/>
  <c r="D20" i="17"/>
  <c r="C20" i="17"/>
  <c r="J19" i="17"/>
  <c r="E19" i="17"/>
  <c r="J18" i="17"/>
  <c r="E18" i="17"/>
  <c r="J17" i="17"/>
  <c r="E17" i="17"/>
  <c r="J16" i="17"/>
  <c r="E16" i="17"/>
  <c r="J15" i="17"/>
  <c r="E15" i="17"/>
  <c r="J14" i="17"/>
  <c r="E14" i="17"/>
  <c r="J13" i="17"/>
  <c r="E13" i="17"/>
  <c r="J12" i="17"/>
  <c r="E12" i="17"/>
  <c r="J11" i="17"/>
  <c r="E11" i="17"/>
  <c r="J10" i="17"/>
  <c r="E10" i="17"/>
  <c r="J9" i="17"/>
  <c r="E9" i="17"/>
  <c r="J8" i="17"/>
  <c r="E8" i="17"/>
  <c r="J7" i="17"/>
  <c r="E7" i="17"/>
  <c r="J6" i="17"/>
  <c r="E6" i="17"/>
  <c r="J20" i="17" l="1"/>
  <c r="E20" i="17"/>
  <c r="I20" i="17"/>
  <c r="J39" i="18"/>
  <c r="F39" i="18"/>
  <c r="F39" i="19"/>
  <c r="K39" i="19"/>
  <c r="J39" i="19"/>
  <c r="K39" i="18"/>
  <c r="G20" i="14"/>
  <c r="F20" i="14"/>
  <c r="E20" i="14"/>
  <c r="D20" i="14"/>
  <c r="C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K13" i="13"/>
  <c r="K14" i="13"/>
  <c r="K15" i="13"/>
  <c r="K16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11" i="13"/>
  <c r="K38" i="13"/>
  <c r="J39" i="13"/>
  <c r="I39" i="13"/>
  <c r="H39" i="13"/>
  <c r="G39" i="13"/>
  <c r="F39" i="13"/>
  <c r="E39" i="13"/>
  <c r="D39" i="13"/>
  <c r="C39" i="13"/>
  <c r="K12" i="13"/>
  <c r="K10" i="13"/>
  <c r="K9" i="13"/>
  <c r="K8" i="13"/>
  <c r="K7" i="13"/>
  <c r="K6" i="13"/>
  <c r="K6" i="8"/>
  <c r="K7" i="8"/>
  <c r="K8" i="8"/>
  <c r="K9" i="8"/>
  <c r="K10" i="8"/>
  <c r="K11" i="8"/>
  <c r="K12" i="8"/>
  <c r="K13" i="8"/>
  <c r="K14" i="8"/>
  <c r="K15" i="8"/>
  <c r="K29" i="12"/>
  <c r="K30" i="12"/>
  <c r="K31" i="12"/>
  <c r="K32" i="12"/>
  <c r="K33" i="12"/>
  <c r="K34" i="12"/>
  <c r="K35" i="12"/>
  <c r="K36" i="12"/>
  <c r="K37" i="12"/>
  <c r="K38" i="12"/>
  <c r="K39" i="12"/>
  <c r="K40" i="12"/>
  <c r="J41" i="12"/>
  <c r="I41" i="12"/>
  <c r="H41" i="12"/>
  <c r="G41" i="12"/>
  <c r="F41" i="12"/>
  <c r="D41" i="12"/>
  <c r="E41" i="12"/>
  <c r="C41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7" i="12"/>
  <c r="K8" i="12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6" i="2"/>
  <c r="D20" i="3"/>
  <c r="J6" i="3"/>
  <c r="J7" i="3"/>
  <c r="J8" i="3"/>
  <c r="J9" i="3"/>
  <c r="J10" i="3"/>
  <c r="J11" i="3"/>
  <c r="J12" i="3"/>
  <c r="J13" i="3"/>
  <c r="J14" i="3"/>
  <c r="J15" i="3"/>
  <c r="J16" i="3"/>
  <c r="J17" i="3"/>
  <c r="J19" i="3"/>
  <c r="H20" i="14" l="1"/>
  <c r="K39" i="13"/>
  <c r="K41" i="12"/>
  <c r="G21" i="6"/>
  <c r="F21" i="6"/>
  <c r="J21" i="6"/>
  <c r="I21" i="6"/>
  <c r="H21" i="6"/>
  <c r="E21" i="6"/>
  <c r="D21" i="6"/>
  <c r="C21" i="6"/>
  <c r="I20" i="3"/>
  <c r="H20" i="3"/>
  <c r="G20" i="3"/>
  <c r="C20" i="3"/>
  <c r="J39" i="2"/>
  <c r="G39" i="2"/>
  <c r="I39" i="2"/>
  <c r="H39" i="2"/>
  <c r="D39" i="2"/>
  <c r="C39" i="2"/>
  <c r="K39" i="2" l="1"/>
  <c r="K22" i="8"/>
  <c r="J20" i="3"/>
  <c r="K21" i="6"/>
  <c r="F20" i="3"/>
  <c r="E20" i="3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E39" i="2"/>
  <c r="F39" i="2" s="1"/>
  <c r="F38" i="2"/>
  <c r="F39" i="20"/>
  <c r="E39" i="20" l="1"/>
</calcChain>
</file>

<file path=xl/sharedStrings.xml><?xml version="1.0" encoding="utf-8"?>
<sst xmlns="http://schemas.openxmlformats.org/spreadsheetml/2006/main" count="501" uniqueCount="139">
  <si>
    <t>Name of Districts</t>
  </si>
  <si>
    <t>A/c</t>
  </si>
  <si>
    <t>Appl. Returned / Rejected</t>
  </si>
  <si>
    <t>Appl. Pending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</si>
  <si>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</si>
  <si>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</si>
  <si>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</si>
  <si>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</si>
  <si>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</si>
  <si>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</si>
  <si>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</si>
  <si>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</si>
  <si>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</si>
  <si>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</si>
  <si>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</si>
  <si>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</si>
  <si>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</si>
  <si>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</si>
  <si>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</si>
  <si>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</si>
  <si>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</si>
  <si>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Kutch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</si>
  <si>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</si>
  <si>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</si>
  <si>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</si>
  <si>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</si>
  <si>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</si>
  <si>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</si>
  <si>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</si>
  <si>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</si>
  <si>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</si>
  <si>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</si>
  <si>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</si>
  <si>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</si>
  <si>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</si>
  <si>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</si>
  <si>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</si>
  <si>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</si>
  <si>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</si>
  <si>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Pending</t>
  </si>
  <si>
    <t>Bank of Baroda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</si>
  <si>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</si>
  <si>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</si>
  <si>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</si>
  <si>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</si>
  <si>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</si>
  <si>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</si>
  <si>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</si>
  <si>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</si>
  <si>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</si>
  <si>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Indian Bank</t>
  </si>
  <si>
    <t>Other Banks</t>
  </si>
  <si>
    <t>Baroda Guj. Gramin Bank</t>
  </si>
  <si>
    <t>Saurashtra Gramin Bank</t>
  </si>
  <si>
    <t>Others Bank</t>
  </si>
  <si>
    <t>Target</t>
  </si>
  <si>
    <t>Sponsored</t>
  </si>
  <si>
    <t>Private Bank</t>
  </si>
  <si>
    <t>Sourse : Commissionerate, Cottage Inds. Gandhinagar</t>
  </si>
  <si>
    <t>No.</t>
  </si>
  <si>
    <t>Amt.</t>
  </si>
  <si>
    <t>No</t>
  </si>
  <si>
    <t>Source: GSCEDC</t>
  </si>
  <si>
    <t>Source : Developing Caste Welfare Department, Gandhinagar</t>
  </si>
  <si>
    <t>Name of District</t>
  </si>
  <si>
    <t>Sr. No.</t>
  </si>
  <si>
    <t>Sanctioned</t>
  </si>
  <si>
    <t>% Achievement</t>
  </si>
  <si>
    <t>TOTAL</t>
  </si>
  <si>
    <t>Baroda Gujarat Gramin Bank</t>
  </si>
  <si>
    <t>VBS</t>
  </si>
  <si>
    <t xml:space="preserve">Bankwise Details of loan applications sponsored and disposed under </t>
  </si>
  <si>
    <r>
      <t xml:space="preserve">% </t>
    </r>
    <r>
      <rPr>
        <b/>
        <sz val="11"/>
        <color theme="1"/>
        <rFont val="Arial"/>
        <family val="2"/>
      </rPr>
      <t>Achievement</t>
    </r>
  </si>
  <si>
    <t>Sponsored Application</t>
  </si>
  <si>
    <t>Pending at the end of previous year</t>
  </si>
  <si>
    <t>New Sponsored during the year</t>
  </si>
  <si>
    <t xml:space="preserve">Of which total sanctioned / disbursed </t>
  </si>
  <si>
    <t>Total</t>
  </si>
  <si>
    <t>Application</t>
  </si>
  <si>
    <t>Total Sponsored</t>
  </si>
  <si>
    <t>Sponsored during the year</t>
  </si>
  <si>
    <r>
      <t xml:space="preserve">% </t>
    </r>
    <r>
      <rPr>
        <b/>
        <sz val="10"/>
        <color theme="1"/>
        <rFont val="Arial"/>
        <family val="2"/>
      </rPr>
      <t>Achievement</t>
    </r>
  </si>
  <si>
    <t>Amount           (Rs. in Lakhs)</t>
  </si>
  <si>
    <t>GSCEDC</t>
  </si>
  <si>
    <t>Bankable Scheme of Gujarat Scheduled Caste Development Corporation</t>
  </si>
  <si>
    <t>Rs. in Lakhs</t>
  </si>
  <si>
    <t>Name of Bank</t>
  </si>
  <si>
    <t>Disbursed</t>
  </si>
  <si>
    <t>Rejt / Retd.</t>
  </si>
  <si>
    <t xml:space="preserve">Districtwise Details of loan applications sponsored and disposed under </t>
  </si>
  <si>
    <t>Ahmedabad-Urban</t>
  </si>
  <si>
    <t>Ahmedabad-Rural</t>
  </si>
  <si>
    <t>Dangs</t>
  </si>
  <si>
    <t>Panchmahals</t>
  </si>
  <si>
    <t>DCWD</t>
  </si>
  <si>
    <t>Bankwise Progress under implementation of Bankable Scheme of DCWD</t>
  </si>
  <si>
    <t xml:space="preserve"> </t>
  </si>
  <si>
    <t>JGVY</t>
  </si>
  <si>
    <t xml:space="preserve"> Sponsored</t>
  </si>
  <si>
    <t>Districtwise Progress under implementation of Bankable Scheme of DCWD</t>
  </si>
  <si>
    <t>DTASY</t>
  </si>
  <si>
    <t>GWEDC</t>
  </si>
  <si>
    <t>Districtwise Progress under implementation of Bankable Scheme of GWEDC</t>
  </si>
  <si>
    <t>Sourse : GWEDC, Gandhinagar</t>
  </si>
  <si>
    <t xml:space="preserve">              Annexure - 12</t>
  </si>
  <si>
    <t xml:space="preserve">              Annexure - 13</t>
  </si>
  <si>
    <t>Annexure - 14</t>
  </si>
  <si>
    <t xml:space="preserve">New Sponsored </t>
  </si>
  <si>
    <t>Pending of previous year</t>
  </si>
  <si>
    <t>s</t>
  </si>
  <si>
    <t xml:space="preserve">             Districtwise Details of loan applications sponsored and disposed under </t>
  </si>
  <si>
    <t>Valsad / Dang</t>
  </si>
  <si>
    <t>Punjab &amp; Sind Bank</t>
  </si>
  <si>
    <t>Co. Op Bank</t>
  </si>
  <si>
    <t>Regional Rural Banks</t>
  </si>
  <si>
    <t>Small Finance Bank</t>
  </si>
  <si>
    <t xml:space="preserve">Application sanctioned / disbursed </t>
  </si>
  <si>
    <t>Sanctioned by Bank</t>
  </si>
  <si>
    <t xml:space="preserve">Of which total sanctioned / disbursed (A/c) </t>
  </si>
  <si>
    <t xml:space="preserve">Target </t>
  </si>
  <si>
    <t>Baroda / Vadodara</t>
  </si>
  <si>
    <t>Target (2021-22)</t>
  </si>
  <si>
    <t>Target (2020-21)</t>
  </si>
  <si>
    <t>Annexure - 10</t>
  </si>
  <si>
    <t xml:space="preserve">              Annexure - 11</t>
  </si>
  <si>
    <t xml:space="preserve">     Annexure - 12</t>
  </si>
  <si>
    <t>Annexure - 13</t>
  </si>
  <si>
    <t xml:space="preserve">      Annexure - 14</t>
  </si>
  <si>
    <t xml:space="preserve">   Annexure - 15</t>
  </si>
  <si>
    <t>Vajpayee Bankable Yojana for the quarter ended September - 2021</t>
  </si>
  <si>
    <t>Jyoti Gramodhyog Vikas Yojana for the quarter ended September - 2021</t>
  </si>
  <si>
    <t xml:space="preserve">             Jyoti Gramodhyog Vikas Yojana for the quarter ended September - 2021 </t>
  </si>
  <si>
    <t xml:space="preserve">For the quarter ended September - 2021 </t>
  </si>
  <si>
    <t>Dattopant Thengadi Artisan Subsidy Yojana for thequarter ended September - 2021</t>
  </si>
  <si>
    <t xml:space="preserve">Dattopant Thengadi Artisan Subsidy Yojana for the quarter ended September - 2021 </t>
  </si>
  <si>
    <t xml:space="preserve">                        For the quarter ended September - 2021 </t>
  </si>
  <si>
    <t xml:space="preserve">          For the quarter ended September - 2021</t>
  </si>
  <si>
    <t xml:space="preserve">                    For the quarter ended September - 2021</t>
  </si>
  <si>
    <t xml:space="preserve">                      For the quarter ended September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</si>
</sst>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 Black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5"/>
      <color theme="1"/>
      <name val="Arial Black"/>
      <family val="2"/>
    </font>
    <font>
      <sz val="12"/>
      <color theme="1"/>
      <name val="Arial Black"/>
      <family val="2"/>
    </font>
    <font>
      <b/>
      <sz val="11.5"/>
      <color theme="1"/>
      <name val="Arial"/>
      <family val="2"/>
    </font>
    <font>
      <b/>
      <sz val="13"/>
      <color theme="1"/>
      <name val="Arial"/>
      <family val="2"/>
    </font>
    <font>
      <sz val="16"/>
      <color theme="1"/>
      <name val="Arial Black"/>
      <family val="2"/>
    </font>
    <font>
      <sz val="10"/>
      <name val="Arial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sz val="14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9" fontId="3" fillId="0" borderId="0" applyFont="0" applyFill="0" applyBorder="0" applyAlignment="0" applyProtection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95">
    <xf numFmtId="0" fontId="0" fillId="0" borderId="0" xfId="0"/>
    <xf numFmtId="2" fontId="0" fillId="0" borderId="0" xfId="0" applyNumberForma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10" fontId="7" fillId="0" borderId="1" xfId="1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4" fillId="0" borderId="1" xfId="0" applyNumberFormat="1" applyFont="1" applyBorder="1"/>
    <xf numFmtId="0" fontId="10" fillId="0" borderId="1" xfId="0" applyFont="1" applyBorder="1"/>
    <xf numFmtId="2" fontId="10" fillId="0" borderId="1" xfId="0" applyNumberFormat="1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/>
    <xf numFmtId="0" fontId="6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2" fontId="11" fillId="0" borderId="1" xfId="0" applyNumberFormat="1" applyFont="1" applyBorder="1"/>
    <xf numFmtId="10" fontId="11" fillId="0" borderId="1" xfId="1" applyNumberFormat="1" applyFont="1" applyBorder="1"/>
    <xf numFmtId="10" fontId="10" fillId="0" borderId="1" xfId="1" applyNumberFormat="1" applyFont="1" applyBorder="1"/>
    <xf numFmtId="0" fontId="0" fillId="0" borderId="0" xfId="0" applyFont="1"/>
    <xf numFmtId="0" fontId="6" fillId="0" borderId="2" xfId="0" applyFont="1" applyBorder="1" applyAlignment="1">
      <alignment horizontal="center"/>
    </xf>
    <xf numFmtId="0" fontId="10" fillId="0" borderId="0" xfId="0" applyFont="1"/>
    <xf numFmtId="10" fontId="4" fillId="0" borderId="1" xfId="1" applyNumberFormat="1" applyFont="1" applyBorder="1"/>
    <xf numFmtId="0" fontId="2" fillId="0" borderId="0" xfId="0" applyFont="1"/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10" fontId="4" fillId="0" borderId="1" xfId="1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1" fontId="11" fillId="0" borderId="1" xfId="0" applyNumberFormat="1" applyFont="1" applyBorder="1"/>
    <xf numFmtId="1" fontId="10" fillId="0" borderId="1" xfId="0" applyNumberFormat="1" applyFont="1" applyBorder="1"/>
    <xf numFmtId="0" fontId="7" fillId="0" borderId="1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11" fillId="0" borderId="8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1" fillId="0" borderId="0" xfId="0" applyFont="1" applyBorder="1"/>
    <xf numFmtId="10" fontId="16" fillId="0" borderId="1" xfId="1" applyNumberFormat="1" applyFont="1" applyBorder="1"/>
    <xf numFmtId="10" fontId="16" fillId="0" borderId="1" xfId="1" applyNumberFormat="1" applyFont="1" applyBorder="1" applyAlignment="1">
      <alignment horizontal="right" vertical="center"/>
    </xf>
    <xf numFmtId="10" fontId="16" fillId="0" borderId="1" xfId="1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7" fillId="0" borderId="0" xfId="0" applyFont="1"/>
    <xf numFmtId="0" fontId="4" fillId="0" borderId="6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/>
    <xf numFmtId="10" fontId="4" fillId="3" borderId="1" xfId="1" applyNumberFormat="1" applyFont="1" applyFill="1" applyBorder="1"/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</cellXfs>
  <cellStyles count="19">
    <cellStyle name="Normal" xfId="0" builtinId="0"/>
    <cellStyle name="Normal 2" xfId="2"/>
    <cellStyle name="Normal 2 10" xfId="3"/>
    <cellStyle name="Normal 2 11" xfId="4"/>
    <cellStyle name="Normal 2 12" xfId="5"/>
    <cellStyle name="Normal 2 13" xfId="6"/>
    <cellStyle name="Normal 2 14" xfId="7"/>
    <cellStyle name="Normal 2 15" xfId="8"/>
    <cellStyle name="Normal 2 16" xfId="9"/>
    <cellStyle name="Normal 2 2" xfId="10"/>
    <cellStyle name="Normal 2 3" xfId="11"/>
    <cellStyle name="Normal 2 4" xfId="12"/>
    <cellStyle name="Normal 2 5" xfId="13"/>
    <cellStyle name="Normal 2 6" xfId="14"/>
    <cellStyle name="Normal 2 7" xfId="15"/>
    <cellStyle name="Normal 2 8" xfId="16"/>
    <cellStyle name="Normal 2 9" xfId="17"/>
    <cellStyle name="Normal 3" xfId="18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0"/>
  <sheetViews>
    <sheetView tabSelected="1" view="pageBreakPreview" zoomScale="80" zoomScaleSheetLayoutView="80" workbookViewId="0">
      <selection activeCell="A39" sqref="A39:B39"/>
    </sheetView>
  </sheetViews>
  <sheetFormatPr defaultRowHeight="15" x14ac:dyDescent="0.25"/>
  <cols>
    <col min="1" max="1" width="7" customWidth="1"/>
    <col min="2" max="2" width="19.7109375" customWidth="1"/>
    <col min="3" max="3" width="11" customWidth="1"/>
    <col min="4" max="4" width="16.85546875" hidden="1" customWidth="1"/>
    <col min="5" max="5" width="16.5703125" customWidth="1"/>
    <col min="6" max="6" width="14" hidden="1" customWidth="1"/>
    <col min="7" max="7" width="15.28515625" customWidth="1"/>
    <col min="8" max="8" width="15.28515625" hidden="1" customWidth="1"/>
    <col min="9" max="9" width="12.140625" customWidth="1"/>
    <col min="10" max="10" width="11" customWidth="1"/>
    <col min="11" max="11" width="14.140625" customWidth="1"/>
  </cols>
  <sheetData>
    <row r="1" spans="1:11" ht="23.25" x14ac:dyDescent="0.45">
      <c r="B1" s="66" t="s">
        <v>123</v>
      </c>
      <c r="C1" s="66"/>
      <c r="D1" s="66"/>
      <c r="E1" s="66"/>
      <c r="F1" s="66"/>
      <c r="G1" s="66"/>
      <c r="H1" s="66"/>
      <c r="I1" s="66"/>
      <c r="J1" s="66"/>
      <c r="K1" s="10" t="s">
        <v>70</v>
      </c>
    </row>
    <row r="2" spans="1:11" ht="21" customHeight="1" x14ac:dyDescent="0.25">
      <c r="A2" s="64" t="s">
        <v>89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.75" customHeight="1" x14ac:dyDescent="0.25">
      <c r="A3" s="65" t="s">
        <v>129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31.5" customHeight="1" x14ac:dyDescent="0.25">
      <c r="A4" s="67" t="s">
        <v>65</v>
      </c>
      <c r="B4" s="67" t="s">
        <v>0</v>
      </c>
      <c r="C4" s="68" t="s">
        <v>119</v>
      </c>
      <c r="D4" s="76" t="s">
        <v>73</v>
      </c>
      <c r="E4" s="77"/>
      <c r="F4" s="78"/>
      <c r="G4" s="70" t="s">
        <v>118</v>
      </c>
      <c r="H4" s="71"/>
      <c r="I4" s="68" t="s">
        <v>2</v>
      </c>
      <c r="J4" s="68" t="s">
        <v>3</v>
      </c>
      <c r="K4" s="68" t="s">
        <v>81</v>
      </c>
    </row>
    <row r="5" spans="1:11" ht="54.75" customHeight="1" x14ac:dyDescent="0.25">
      <c r="A5" s="67"/>
      <c r="B5" s="67"/>
      <c r="C5" s="69"/>
      <c r="D5" s="17" t="s">
        <v>74</v>
      </c>
      <c r="E5" s="17" t="s">
        <v>75</v>
      </c>
      <c r="F5" s="17" t="s">
        <v>77</v>
      </c>
      <c r="G5" s="72"/>
      <c r="H5" s="73"/>
      <c r="I5" s="69"/>
      <c r="J5" s="69"/>
      <c r="K5" s="69"/>
    </row>
    <row r="6" spans="1:11" x14ac:dyDescent="0.25">
      <c r="A6" s="20">
        <v>1</v>
      </c>
      <c r="B6" s="21" t="s">
        <v>4</v>
      </c>
      <c r="C6" s="21">
        <v>4300</v>
      </c>
      <c r="D6" s="21">
        <v>0</v>
      </c>
      <c r="E6" s="21">
        <v>617</v>
      </c>
      <c r="F6" s="21">
        <f>D6+E6</f>
        <v>617</v>
      </c>
      <c r="G6" s="21">
        <v>57</v>
      </c>
      <c r="H6" s="35">
        <v>4913.04</v>
      </c>
      <c r="I6" s="21">
        <v>18</v>
      </c>
      <c r="J6" s="21">
        <f>E6-I6-G6</f>
        <v>542</v>
      </c>
      <c r="K6" s="23">
        <f>G6/C6</f>
        <v>1.3255813953488372E-2</v>
      </c>
    </row>
    <row r="7" spans="1:11" x14ac:dyDescent="0.25">
      <c r="A7" s="20">
        <v>2</v>
      </c>
      <c r="B7" s="21" t="s">
        <v>5</v>
      </c>
      <c r="C7" s="21">
        <v>900</v>
      </c>
      <c r="D7" s="21">
        <v>624</v>
      </c>
      <c r="E7" s="21">
        <v>153</v>
      </c>
      <c r="F7" s="21">
        <f t="shared" ref="F7:F38" si="0">D7+E7</f>
        <v>777</v>
      </c>
      <c r="G7" s="21">
        <v>7</v>
      </c>
      <c r="H7" s="35">
        <v>850.27</v>
      </c>
      <c r="I7" s="21">
        <v>96</v>
      </c>
      <c r="J7" s="21">
        <f t="shared" ref="J7:J38" si="1">E7-I7-G7</f>
        <v>50</v>
      </c>
      <c r="K7" s="23">
        <f t="shared" ref="K7:K38" si="2">G7/C7</f>
        <v>7.7777777777777776E-3</v>
      </c>
    </row>
    <row r="8" spans="1:11" x14ac:dyDescent="0.25">
      <c r="A8" s="20">
        <v>3</v>
      </c>
      <c r="B8" s="21" t="s">
        <v>6</v>
      </c>
      <c r="C8" s="21">
        <v>1300</v>
      </c>
      <c r="D8" s="21">
        <v>1427</v>
      </c>
      <c r="E8" s="21">
        <v>32</v>
      </c>
      <c r="F8" s="21">
        <f t="shared" si="0"/>
        <v>1459</v>
      </c>
      <c r="G8" s="21">
        <v>0</v>
      </c>
      <c r="H8" s="35">
        <v>1257.8499999999999</v>
      </c>
      <c r="I8" s="21">
        <v>0</v>
      </c>
      <c r="J8" s="21">
        <f t="shared" si="1"/>
        <v>32</v>
      </c>
      <c r="K8" s="23">
        <f t="shared" si="2"/>
        <v>0</v>
      </c>
    </row>
    <row r="9" spans="1:11" x14ac:dyDescent="0.25">
      <c r="A9" s="20">
        <v>4</v>
      </c>
      <c r="B9" s="21" t="s">
        <v>7</v>
      </c>
      <c r="C9" s="21">
        <v>600</v>
      </c>
      <c r="D9" s="21">
        <v>165</v>
      </c>
      <c r="E9" s="21">
        <v>1428</v>
      </c>
      <c r="F9" s="21">
        <f t="shared" si="0"/>
        <v>1593</v>
      </c>
      <c r="G9" s="21">
        <v>29</v>
      </c>
      <c r="H9" s="35">
        <v>1349</v>
      </c>
      <c r="I9" s="21">
        <v>15</v>
      </c>
      <c r="J9" s="21">
        <f t="shared" si="1"/>
        <v>1384</v>
      </c>
      <c r="K9" s="23">
        <f t="shared" si="2"/>
        <v>4.8333333333333332E-2</v>
      </c>
    </row>
    <row r="10" spans="1:11" x14ac:dyDescent="0.25">
      <c r="A10" s="20">
        <v>5</v>
      </c>
      <c r="B10" s="21" t="s">
        <v>8</v>
      </c>
      <c r="C10" s="21">
        <v>1900</v>
      </c>
      <c r="D10" s="21">
        <v>527</v>
      </c>
      <c r="E10" s="21">
        <v>161</v>
      </c>
      <c r="F10" s="21">
        <f t="shared" si="0"/>
        <v>688</v>
      </c>
      <c r="G10" s="21">
        <v>0</v>
      </c>
      <c r="H10" s="35">
        <v>5392.36</v>
      </c>
      <c r="I10" s="21">
        <v>0</v>
      </c>
      <c r="J10" s="21">
        <f t="shared" si="1"/>
        <v>161</v>
      </c>
      <c r="K10" s="23">
        <f t="shared" si="2"/>
        <v>0</v>
      </c>
    </row>
    <row r="11" spans="1:11" x14ac:dyDescent="0.25">
      <c r="A11" s="20">
        <v>6</v>
      </c>
      <c r="B11" s="21" t="s">
        <v>9</v>
      </c>
      <c r="C11" s="21">
        <v>950</v>
      </c>
      <c r="D11" s="21">
        <v>503</v>
      </c>
      <c r="E11" s="21">
        <v>26</v>
      </c>
      <c r="F11" s="21">
        <f t="shared" si="0"/>
        <v>529</v>
      </c>
      <c r="G11" s="21">
        <v>0</v>
      </c>
      <c r="H11" s="35">
        <v>1686.78</v>
      </c>
      <c r="I11" s="21">
        <v>0</v>
      </c>
      <c r="J11" s="21">
        <f t="shared" si="1"/>
        <v>26</v>
      </c>
      <c r="K11" s="23">
        <f t="shared" si="2"/>
        <v>0</v>
      </c>
    </row>
    <row r="12" spans="1:11" x14ac:dyDescent="0.25">
      <c r="A12" s="20">
        <v>7</v>
      </c>
      <c r="B12" s="21" t="s">
        <v>10</v>
      </c>
      <c r="C12" s="21">
        <v>1500</v>
      </c>
      <c r="D12" s="21">
        <v>508</v>
      </c>
      <c r="E12" s="21">
        <v>339</v>
      </c>
      <c r="F12" s="21">
        <f t="shared" si="0"/>
        <v>847</v>
      </c>
      <c r="G12" s="21">
        <v>12</v>
      </c>
      <c r="H12" s="35">
        <v>2363.59</v>
      </c>
      <c r="I12" s="21">
        <v>4</v>
      </c>
      <c r="J12" s="21">
        <f t="shared" si="1"/>
        <v>323</v>
      </c>
      <c r="K12" s="23">
        <f t="shared" si="2"/>
        <v>8.0000000000000002E-3</v>
      </c>
    </row>
    <row r="13" spans="1:11" x14ac:dyDescent="0.25">
      <c r="A13" s="20">
        <v>8</v>
      </c>
      <c r="B13" s="21" t="s">
        <v>11</v>
      </c>
      <c r="C13" s="21">
        <v>400</v>
      </c>
      <c r="D13" s="21">
        <v>69</v>
      </c>
      <c r="E13" s="21">
        <v>75</v>
      </c>
      <c r="F13" s="21">
        <f t="shared" si="0"/>
        <v>144</v>
      </c>
      <c r="G13" s="21">
        <v>0</v>
      </c>
      <c r="H13" s="35">
        <v>345.2</v>
      </c>
      <c r="I13" s="21">
        <v>12</v>
      </c>
      <c r="J13" s="21">
        <f t="shared" si="1"/>
        <v>63</v>
      </c>
      <c r="K13" s="23">
        <f t="shared" si="2"/>
        <v>0</v>
      </c>
    </row>
    <row r="14" spans="1:11" x14ac:dyDescent="0.25">
      <c r="A14" s="20">
        <v>9</v>
      </c>
      <c r="B14" s="21" t="s">
        <v>12</v>
      </c>
      <c r="C14" s="21">
        <v>650</v>
      </c>
      <c r="D14" s="21">
        <v>0</v>
      </c>
      <c r="E14" s="21">
        <v>171</v>
      </c>
      <c r="F14" s="21">
        <f t="shared" si="0"/>
        <v>171</v>
      </c>
      <c r="G14" s="21">
        <v>0</v>
      </c>
      <c r="H14" s="35">
        <v>464.27</v>
      </c>
      <c r="I14" s="21">
        <v>0</v>
      </c>
      <c r="J14" s="21">
        <f t="shared" si="1"/>
        <v>171</v>
      </c>
      <c r="K14" s="23">
        <f t="shared" si="2"/>
        <v>0</v>
      </c>
    </row>
    <row r="15" spans="1:11" x14ac:dyDescent="0.25">
      <c r="A15" s="20">
        <v>10</v>
      </c>
      <c r="B15" s="21" t="s">
        <v>13</v>
      </c>
      <c r="C15" s="21">
        <v>1250</v>
      </c>
      <c r="D15" s="21">
        <v>1021</v>
      </c>
      <c r="E15" s="21">
        <v>33</v>
      </c>
      <c r="F15" s="21">
        <f t="shared" si="0"/>
        <v>1054</v>
      </c>
      <c r="G15" s="21">
        <v>16</v>
      </c>
      <c r="H15" s="35">
        <v>1477.19</v>
      </c>
      <c r="I15" s="21">
        <v>0</v>
      </c>
      <c r="J15" s="21">
        <f t="shared" si="1"/>
        <v>17</v>
      </c>
      <c r="K15" s="23">
        <f t="shared" si="2"/>
        <v>1.2800000000000001E-2</v>
      </c>
    </row>
    <row r="16" spans="1:11" x14ac:dyDescent="0.25">
      <c r="A16" s="20">
        <v>11</v>
      </c>
      <c r="B16" s="21" t="s">
        <v>14</v>
      </c>
      <c r="C16" s="21">
        <v>150</v>
      </c>
      <c r="D16" s="21">
        <v>0</v>
      </c>
      <c r="E16" s="21">
        <v>96</v>
      </c>
      <c r="F16" s="21">
        <f t="shared" si="0"/>
        <v>96</v>
      </c>
      <c r="G16" s="21">
        <v>0</v>
      </c>
      <c r="H16" s="35">
        <v>241.78</v>
      </c>
      <c r="I16" s="21">
        <v>0</v>
      </c>
      <c r="J16" s="21">
        <f t="shared" si="1"/>
        <v>96</v>
      </c>
      <c r="K16" s="23">
        <f t="shared" si="2"/>
        <v>0</v>
      </c>
    </row>
    <row r="17" spans="1:11" x14ac:dyDescent="0.25">
      <c r="A17" s="20">
        <v>12</v>
      </c>
      <c r="B17" s="21" t="s">
        <v>15</v>
      </c>
      <c r="C17" s="21">
        <v>450</v>
      </c>
      <c r="D17" s="21">
        <v>4</v>
      </c>
      <c r="E17" s="21">
        <v>30</v>
      </c>
      <c r="F17" s="21">
        <f t="shared" si="0"/>
        <v>34</v>
      </c>
      <c r="G17" s="21">
        <v>2</v>
      </c>
      <c r="H17" s="35">
        <v>204.32</v>
      </c>
      <c r="I17" s="21">
        <v>2</v>
      </c>
      <c r="J17" s="21">
        <f t="shared" si="1"/>
        <v>26</v>
      </c>
      <c r="K17" s="23">
        <f t="shared" si="2"/>
        <v>4.4444444444444444E-3</v>
      </c>
    </row>
    <row r="18" spans="1:11" x14ac:dyDescent="0.25">
      <c r="A18" s="20">
        <v>13</v>
      </c>
      <c r="B18" s="21" t="s">
        <v>16</v>
      </c>
      <c r="C18" s="21">
        <v>900</v>
      </c>
      <c r="D18" s="21">
        <v>309</v>
      </c>
      <c r="E18" s="21">
        <v>577</v>
      </c>
      <c r="F18" s="21">
        <f t="shared" si="0"/>
        <v>886</v>
      </c>
      <c r="G18" s="21">
        <v>77</v>
      </c>
      <c r="H18" s="35">
        <v>923.9</v>
      </c>
      <c r="I18" s="21">
        <v>97</v>
      </c>
      <c r="J18" s="21">
        <f t="shared" si="1"/>
        <v>403</v>
      </c>
      <c r="K18" s="23">
        <f t="shared" si="2"/>
        <v>8.5555555555555551E-2</v>
      </c>
    </row>
    <row r="19" spans="1:11" x14ac:dyDescent="0.25">
      <c r="A19" s="20">
        <v>14</v>
      </c>
      <c r="B19" s="21" t="s">
        <v>17</v>
      </c>
      <c r="C19" s="21">
        <v>650</v>
      </c>
      <c r="D19" s="21">
        <v>0</v>
      </c>
      <c r="E19" s="21">
        <v>43</v>
      </c>
      <c r="F19" s="21">
        <f t="shared" si="0"/>
        <v>43</v>
      </c>
      <c r="G19" s="21">
        <v>2</v>
      </c>
      <c r="H19" s="35">
        <v>794.11</v>
      </c>
      <c r="I19" s="21">
        <v>1</v>
      </c>
      <c r="J19" s="21">
        <f t="shared" si="1"/>
        <v>40</v>
      </c>
      <c r="K19" s="23">
        <f t="shared" si="2"/>
        <v>3.0769230769230769E-3</v>
      </c>
    </row>
    <row r="20" spans="1:11" x14ac:dyDescent="0.25">
      <c r="A20" s="20">
        <v>15</v>
      </c>
      <c r="B20" s="21" t="s">
        <v>18</v>
      </c>
      <c r="C20" s="21">
        <v>900</v>
      </c>
      <c r="D20" s="21">
        <v>96</v>
      </c>
      <c r="E20" s="21">
        <v>100</v>
      </c>
      <c r="F20" s="21">
        <f t="shared" si="0"/>
        <v>196</v>
      </c>
      <c r="G20" s="21">
        <v>21</v>
      </c>
      <c r="H20" s="35">
        <v>1183.51</v>
      </c>
      <c r="I20" s="21">
        <v>4</v>
      </c>
      <c r="J20" s="21">
        <f t="shared" si="1"/>
        <v>75</v>
      </c>
      <c r="K20" s="23">
        <f t="shared" si="2"/>
        <v>2.3333333333333334E-2</v>
      </c>
    </row>
    <row r="21" spans="1:11" x14ac:dyDescent="0.25">
      <c r="A21" s="20">
        <v>16</v>
      </c>
      <c r="B21" s="21" t="s">
        <v>19</v>
      </c>
      <c r="C21" s="21">
        <v>900</v>
      </c>
      <c r="D21" s="21">
        <v>0</v>
      </c>
      <c r="E21" s="21">
        <v>42</v>
      </c>
      <c r="F21" s="21">
        <f t="shared" si="0"/>
        <v>42</v>
      </c>
      <c r="G21" s="21">
        <v>0</v>
      </c>
      <c r="H21" s="35">
        <v>1279.22</v>
      </c>
      <c r="I21" s="21">
        <v>1</v>
      </c>
      <c r="J21" s="21">
        <f t="shared" si="1"/>
        <v>41</v>
      </c>
      <c r="K21" s="23">
        <f t="shared" si="2"/>
        <v>0</v>
      </c>
    </row>
    <row r="22" spans="1:11" x14ac:dyDescent="0.25">
      <c r="A22" s="20">
        <v>17</v>
      </c>
      <c r="B22" s="21" t="s">
        <v>20</v>
      </c>
      <c r="C22" s="21">
        <v>1300</v>
      </c>
      <c r="D22" s="21">
        <v>1200</v>
      </c>
      <c r="E22" s="21">
        <v>404</v>
      </c>
      <c r="F22" s="21">
        <f t="shared" si="0"/>
        <v>1604</v>
      </c>
      <c r="G22" s="21">
        <v>94</v>
      </c>
      <c r="H22" s="35">
        <v>1465.22</v>
      </c>
      <c r="I22" s="21">
        <v>0</v>
      </c>
      <c r="J22" s="21">
        <f t="shared" si="1"/>
        <v>310</v>
      </c>
      <c r="K22" s="23">
        <f t="shared" si="2"/>
        <v>7.2307692307692309E-2</v>
      </c>
    </row>
    <row r="23" spans="1:11" x14ac:dyDescent="0.25">
      <c r="A23" s="20">
        <v>18</v>
      </c>
      <c r="B23" s="21" t="s">
        <v>21</v>
      </c>
      <c r="C23" s="21">
        <v>1250</v>
      </c>
      <c r="D23" s="21">
        <v>0</v>
      </c>
      <c r="E23" s="21">
        <v>204</v>
      </c>
      <c r="F23" s="21">
        <f t="shared" si="0"/>
        <v>204</v>
      </c>
      <c r="G23" s="21">
        <v>3</v>
      </c>
      <c r="H23" s="35">
        <v>2902.78</v>
      </c>
      <c r="I23" s="21">
        <v>61</v>
      </c>
      <c r="J23" s="21">
        <f t="shared" si="1"/>
        <v>140</v>
      </c>
      <c r="K23" s="23">
        <f t="shared" si="2"/>
        <v>2.3999999999999998E-3</v>
      </c>
    </row>
    <row r="24" spans="1:11" x14ac:dyDescent="0.25">
      <c r="A24" s="20">
        <v>19</v>
      </c>
      <c r="B24" s="21" t="s">
        <v>22</v>
      </c>
      <c r="C24" s="21">
        <v>650</v>
      </c>
      <c r="D24" s="21">
        <v>898</v>
      </c>
      <c r="E24" s="21">
        <v>72</v>
      </c>
      <c r="F24" s="21">
        <f t="shared" si="0"/>
        <v>970</v>
      </c>
      <c r="G24" s="21">
        <v>0</v>
      </c>
      <c r="H24" s="35">
        <v>2058.9</v>
      </c>
      <c r="I24" s="21">
        <v>0</v>
      </c>
      <c r="J24" s="21">
        <f t="shared" si="1"/>
        <v>72</v>
      </c>
      <c r="K24" s="23">
        <f t="shared" si="2"/>
        <v>0</v>
      </c>
    </row>
    <row r="25" spans="1:11" x14ac:dyDescent="0.25">
      <c r="A25" s="20">
        <v>20</v>
      </c>
      <c r="B25" s="21" t="s">
        <v>23</v>
      </c>
      <c r="C25" s="21">
        <v>1250</v>
      </c>
      <c r="D25" s="21">
        <v>1023</v>
      </c>
      <c r="E25" s="21">
        <v>2021</v>
      </c>
      <c r="F25" s="21">
        <f t="shared" si="0"/>
        <v>3044</v>
      </c>
      <c r="G25" s="21">
        <v>209</v>
      </c>
      <c r="H25" s="35">
        <v>4667.3500000000004</v>
      </c>
      <c r="I25" s="21">
        <v>23</v>
      </c>
      <c r="J25" s="21">
        <f t="shared" si="1"/>
        <v>1789</v>
      </c>
      <c r="K25" s="23">
        <f t="shared" si="2"/>
        <v>0.16719999999999999</v>
      </c>
    </row>
    <row r="26" spans="1:11" x14ac:dyDescent="0.25">
      <c r="A26" s="20">
        <v>21</v>
      </c>
      <c r="B26" s="21" t="s">
        <v>24</v>
      </c>
      <c r="C26" s="21">
        <v>600</v>
      </c>
      <c r="D26" s="21">
        <v>202</v>
      </c>
      <c r="E26" s="21">
        <v>196</v>
      </c>
      <c r="F26" s="21">
        <f t="shared" si="0"/>
        <v>398</v>
      </c>
      <c r="G26" s="21">
        <v>7</v>
      </c>
      <c r="H26" s="35">
        <v>326.95999999999998</v>
      </c>
      <c r="I26" s="21">
        <v>14</v>
      </c>
      <c r="J26" s="21">
        <f t="shared" si="1"/>
        <v>175</v>
      </c>
      <c r="K26" s="23">
        <f t="shared" si="2"/>
        <v>1.1666666666666667E-2</v>
      </c>
    </row>
    <row r="27" spans="1:11" x14ac:dyDescent="0.25">
      <c r="A27" s="20">
        <v>22</v>
      </c>
      <c r="B27" s="21" t="s">
        <v>25</v>
      </c>
      <c r="C27" s="21">
        <v>350</v>
      </c>
      <c r="D27" s="21">
        <v>0</v>
      </c>
      <c r="E27" s="21">
        <v>45</v>
      </c>
      <c r="F27" s="21">
        <f t="shared" si="0"/>
        <v>45</v>
      </c>
      <c r="G27" s="21">
        <v>0</v>
      </c>
      <c r="H27" s="35">
        <v>769.38</v>
      </c>
      <c r="I27" s="21">
        <v>0</v>
      </c>
      <c r="J27" s="21">
        <f t="shared" si="1"/>
        <v>45</v>
      </c>
      <c r="K27" s="23">
        <f t="shared" si="2"/>
        <v>0</v>
      </c>
    </row>
    <row r="28" spans="1:11" x14ac:dyDescent="0.25">
      <c r="A28" s="20">
        <v>23</v>
      </c>
      <c r="B28" s="21" t="s">
        <v>26</v>
      </c>
      <c r="C28" s="21">
        <v>800</v>
      </c>
      <c r="D28" s="21">
        <v>187</v>
      </c>
      <c r="E28" s="21">
        <v>204</v>
      </c>
      <c r="F28" s="21">
        <f t="shared" si="0"/>
        <v>391</v>
      </c>
      <c r="G28" s="21">
        <v>0</v>
      </c>
      <c r="H28" s="35">
        <v>2277.65</v>
      </c>
      <c r="I28" s="21">
        <v>27</v>
      </c>
      <c r="J28" s="21">
        <f t="shared" si="1"/>
        <v>177</v>
      </c>
      <c r="K28" s="23">
        <f t="shared" si="2"/>
        <v>0</v>
      </c>
    </row>
    <row r="29" spans="1:11" x14ac:dyDescent="0.25">
      <c r="A29" s="20">
        <v>24</v>
      </c>
      <c r="B29" s="21" t="s">
        <v>27</v>
      </c>
      <c r="C29" s="21">
        <v>1000</v>
      </c>
      <c r="D29" s="21">
        <v>908</v>
      </c>
      <c r="E29" s="21">
        <v>393</v>
      </c>
      <c r="F29" s="21">
        <f t="shared" si="0"/>
        <v>1301</v>
      </c>
      <c r="G29" s="21">
        <v>9</v>
      </c>
      <c r="H29" s="35">
        <v>886.12</v>
      </c>
      <c r="I29" s="21">
        <v>0</v>
      </c>
      <c r="J29" s="21">
        <f t="shared" si="1"/>
        <v>384</v>
      </c>
      <c r="K29" s="23">
        <f t="shared" si="2"/>
        <v>8.9999999999999993E-3</v>
      </c>
    </row>
    <row r="30" spans="1:11" x14ac:dyDescent="0.25">
      <c r="A30" s="20">
        <v>25</v>
      </c>
      <c r="B30" s="21" t="s">
        <v>28</v>
      </c>
      <c r="C30" s="21">
        <v>800</v>
      </c>
      <c r="D30" s="21">
        <v>0</v>
      </c>
      <c r="E30" s="21">
        <v>396</v>
      </c>
      <c r="F30" s="21">
        <f t="shared" si="0"/>
        <v>396</v>
      </c>
      <c r="G30" s="21">
        <v>30</v>
      </c>
      <c r="H30" s="35">
        <v>1507.86</v>
      </c>
      <c r="I30" s="21">
        <v>0</v>
      </c>
      <c r="J30" s="21">
        <f t="shared" si="1"/>
        <v>366</v>
      </c>
      <c r="K30" s="23">
        <f t="shared" si="2"/>
        <v>3.7499999999999999E-2</v>
      </c>
    </row>
    <row r="31" spans="1:11" x14ac:dyDescent="0.25">
      <c r="A31" s="20">
        <v>26</v>
      </c>
      <c r="B31" s="21" t="s">
        <v>29</v>
      </c>
      <c r="C31" s="21">
        <v>350</v>
      </c>
      <c r="D31" s="21">
        <v>30</v>
      </c>
      <c r="E31" s="21">
        <v>80</v>
      </c>
      <c r="F31" s="21">
        <f t="shared" si="0"/>
        <v>110</v>
      </c>
      <c r="G31" s="21">
        <v>5</v>
      </c>
      <c r="H31" s="35">
        <v>552.03</v>
      </c>
      <c r="I31" s="21">
        <v>3</v>
      </c>
      <c r="J31" s="21">
        <f t="shared" si="1"/>
        <v>72</v>
      </c>
      <c r="K31" s="23">
        <f t="shared" si="2"/>
        <v>1.4285714285714285E-2</v>
      </c>
    </row>
    <row r="32" spans="1:11" x14ac:dyDescent="0.25">
      <c r="A32" s="20">
        <v>27</v>
      </c>
      <c r="B32" s="21" t="s">
        <v>30</v>
      </c>
      <c r="C32" s="21">
        <v>1750</v>
      </c>
      <c r="D32" s="21">
        <v>628</v>
      </c>
      <c r="E32" s="21">
        <v>814</v>
      </c>
      <c r="F32" s="21">
        <f t="shared" si="0"/>
        <v>1442</v>
      </c>
      <c r="G32" s="21">
        <v>19</v>
      </c>
      <c r="H32" s="35">
        <v>1182.68</v>
      </c>
      <c r="I32" s="21">
        <v>10</v>
      </c>
      <c r="J32" s="21">
        <f t="shared" si="1"/>
        <v>785</v>
      </c>
      <c r="K32" s="23">
        <f t="shared" si="2"/>
        <v>1.0857142857142857E-2</v>
      </c>
    </row>
    <row r="33" spans="1:11" x14ac:dyDescent="0.25">
      <c r="A33" s="20">
        <v>28</v>
      </c>
      <c r="B33" s="21" t="s">
        <v>31</v>
      </c>
      <c r="C33" s="21">
        <v>850</v>
      </c>
      <c r="D33" s="21">
        <v>330</v>
      </c>
      <c r="E33" s="21">
        <v>72</v>
      </c>
      <c r="F33" s="21">
        <f t="shared" si="0"/>
        <v>402</v>
      </c>
      <c r="G33" s="21">
        <v>0</v>
      </c>
      <c r="H33" s="35">
        <v>1183.52</v>
      </c>
      <c r="I33" s="21">
        <v>0</v>
      </c>
      <c r="J33" s="21">
        <f t="shared" si="1"/>
        <v>72</v>
      </c>
      <c r="K33" s="23">
        <f t="shared" si="2"/>
        <v>0</v>
      </c>
    </row>
    <row r="34" spans="1:11" x14ac:dyDescent="0.25">
      <c r="A34" s="20">
        <v>29</v>
      </c>
      <c r="B34" s="21" t="s">
        <v>32</v>
      </c>
      <c r="C34" s="21">
        <v>3650</v>
      </c>
      <c r="D34" s="21">
        <v>0</v>
      </c>
      <c r="E34" s="21">
        <v>164</v>
      </c>
      <c r="F34" s="21">
        <f t="shared" si="0"/>
        <v>164</v>
      </c>
      <c r="G34" s="21">
        <v>3</v>
      </c>
      <c r="H34" s="35">
        <v>4676.29</v>
      </c>
      <c r="I34" s="21">
        <v>0</v>
      </c>
      <c r="J34" s="21">
        <f t="shared" si="1"/>
        <v>161</v>
      </c>
      <c r="K34" s="23">
        <f t="shared" si="2"/>
        <v>8.2191780821917813E-4</v>
      </c>
    </row>
    <row r="35" spans="1:11" x14ac:dyDescent="0.25">
      <c r="A35" s="20">
        <v>30</v>
      </c>
      <c r="B35" s="21" t="s">
        <v>33</v>
      </c>
      <c r="C35" s="21">
        <v>1000</v>
      </c>
      <c r="D35" s="21">
        <v>186</v>
      </c>
      <c r="E35" s="21">
        <v>161</v>
      </c>
      <c r="F35" s="21">
        <f t="shared" si="0"/>
        <v>347</v>
      </c>
      <c r="G35" s="21">
        <v>0</v>
      </c>
      <c r="H35" s="35">
        <v>531.58000000000004</v>
      </c>
      <c r="I35" s="21">
        <v>1</v>
      </c>
      <c r="J35" s="21">
        <f t="shared" si="1"/>
        <v>160</v>
      </c>
      <c r="K35" s="23">
        <f t="shared" si="2"/>
        <v>0</v>
      </c>
    </row>
    <row r="36" spans="1:11" x14ac:dyDescent="0.25">
      <c r="A36" s="20">
        <v>31</v>
      </c>
      <c r="B36" s="21" t="s">
        <v>34</v>
      </c>
      <c r="C36" s="21">
        <v>500</v>
      </c>
      <c r="D36" s="21">
        <v>0</v>
      </c>
      <c r="E36" s="21">
        <v>32</v>
      </c>
      <c r="F36" s="21">
        <f t="shared" si="0"/>
        <v>32</v>
      </c>
      <c r="G36" s="21">
        <v>0</v>
      </c>
      <c r="H36" s="35">
        <v>516.78</v>
      </c>
      <c r="I36" s="21">
        <v>0</v>
      </c>
      <c r="J36" s="21">
        <f t="shared" si="1"/>
        <v>32</v>
      </c>
      <c r="K36" s="23">
        <f t="shared" si="2"/>
        <v>0</v>
      </c>
    </row>
    <row r="37" spans="1:11" x14ac:dyDescent="0.25">
      <c r="A37" s="20">
        <v>32</v>
      </c>
      <c r="B37" s="21" t="s">
        <v>35</v>
      </c>
      <c r="C37" s="21">
        <v>1900</v>
      </c>
      <c r="D37" s="21">
        <v>765</v>
      </c>
      <c r="E37" s="21">
        <v>310</v>
      </c>
      <c r="F37" s="21">
        <f t="shared" si="0"/>
        <v>1075</v>
      </c>
      <c r="G37" s="21">
        <v>3</v>
      </c>
      <c r="H37" s="35">
        <v>3269.68</v>
      </c>
      <c r="I37" s="21">
        <v>0</v>
      </c>
      <c r="J37" s="21">
        <f t="shared" si="1"/>
        <v>307</v>
      </c>
      <c r="K37" s="23">
        <f t="shared" si="2"/>
        <v>1.5789473684210526E-3</v>
      </c>
    </row>
    <row r="38" spans="1:11" x14ac:dyDescent="0.25">
      <c r="A38" s="20">
        <v>33</v>
      </c>
      <c r="B38" s="21" t="s">
        <v>36</v>
      </c>
      <c r="C38" s="21">
        <v>1100</v>
      </c>
      <c r="D38" s="21">
        <v>616</v>
      </c>
      <c r="E38" s="21">
        <v>273</v>
      </c>
      <c r="F38" s="21">
        <f t="shared" si="0"/>
        <v>889</v>
      </c>
      <c r="G38" s="21">
        <v>1</v>
      </c>
      <c r="H38" s="35">
        <v>2735</v>
      </c>
      <c r="I38" s="21">
        <v>5</v>
      </c>
      <c r="J38" s="21">
        <f t="shared" si="1"/>
        <v>267</v>
      </c>
      <c r="K38" s="23">
        <f t="shared" si="2"/>
        <v>9.0909090909090909E-4</v>
      </c>
    </row>
    <row r="39" spans="1:11" s="25" customFormat="1" ht="19.5" x14ac:dyDescent="0.4">
      <c r="A39" s="74" t="s">
        <v>68</v>
      </c>
      <c r="B39" s="75"/>
      <c r="C39" s="15">
        <f>SUM(C6:C38)</f>
        <v>36800</v>
      </c>
      <c r="D39" s="15">
        <f>SUM(D6:D38)</f>
        <v>12226</v>
      </c>
      <c r="E39" s="15">
        <f>SUM(E6:E38)</f>
        <v>9764</v>
      </c>
      <c r="F39" s="15">
        <f t="shared" ref="F39" si="3">D39+E39</f>
        <v>21990</v>
      </c>
      <c r="G39" s="15">
        <f t="shared" ref="G39:J39" si="4">SUM(G6:G38)</f>
        <v>606</v>
      </c>
      <c r="H39" s="36">
        <f t="shared" si="4"/>
        <v>56236.17</v>
      </c>
      <c r="I39" s="15">
        <f t="shared" si="4"/>
        <v>394</v>
      </c>
      <c r="J39" s="15">
        <f t="shared" si="4"/>
        <v>8764</v>
      </c>
      <c r="K39" s="45">
        <f>G39/C39</f>
        <v>1.6467391304347826E-2</v>
      </c>
    </row>
    <row r="40" spans="1:11" x14ac:dyDescent="0.25">
      <c r="A40" s="2" t="s">
        <v>58</v>
      </c>
      <c r="B40" s="2"/>
      <c r="C40" s="2"/>
      <c r="D40" s="43"/>
      <c r="E40" s="44"/>
      <c r="F40" s="18" t="s">
        <v>96</v>
      </c>
    </row>
  </sheetData>
  <mergeCells count="12">
    <mergeCell ref="A39:B39"/>
    <mergeCell ref="J4:J5"/>
    <mergeCell ref="K4:K5"/>
    <mergeCell ref="I4:I5"/>
    <mergeCell ref="D4:F4"/>
    <mergeCell ref="A2:K2"/>
    <mergeCell ref="A3:K3"/>
    <mergeCell ref="B1:J1"/>
    <mergeCell ref="A4:A5"/>
    <mergeCell ref="B4:B5"/>
    <mergeCell ref="C4:C5"/>
    <mergeCell ref="G4:H5"/>
  </mergeCells>
  <printOptions horizontalCentered="1" verticalCentered="1"/>
  <pageMargins left="0.51181102362204722" right="0.55118110236220474" top="0.55118110236220474" bottom="0.59055118110236227" header="0.19685039370078741" footer="0.19685039370078741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J21"/>
  <sheetViews>
    <sheetView view="pageBreakPreview" zoomScale="80" zoomScaleSheetLayoutView="80" workbookViewId="0">
      <selection activeCell="L13" sqref="L13"/>
    </sheetView>
  </sheetViews>
  <sheetFormatPr defaultRowHeight="15" x14ac:dyDescent="0.25"/>
  <cols>
    <col min="1" max="1" width="6.28515625" customWidth="1"/>
    <col min="2" max="2" width="33.85546875" customWidth="1"/>
    <col min="3" max="3" width="12.7109375" customWidth="1"/>
    <col min="4" max="4" width="13.7109375" hidden="1" customWidth="1"/>
    <col min="5" max="5" width="12.140625" customWidth="1"/>
    <col min="6" max="6" width="12.7109375" customWidth="1"/>
    <col min="7" max="7" width="14.140625" customWidth="1"/>
    <col min="8" max="9" width="11.7109375" customWidth="1"/>
    <col min="10" max="10" width="14.85546875" style="1" customWidth="1"/>
  </cols>
  <sheetData>
    <row r="1" spans="1:10" ht="24.75" x14ac:dyDescent="0.5">
      <c r="B1" s="79" t="s">
        <v>123</v>
      </c>
      <c r="C1" s="79"/>
      <c r="D1" s="79"/>
      <c r="E1" s="79"/>
      <c r="F1" s="79"/>
      <c r="G1" s="79"/>
      <c r="H1" s="79"/>
      <c r="I1" s="79"/>
      <c r="J1" s="51" t="s">
        <v>70</v>
      </c>
    </row>
    <row r="2" spans="1:10" ht="21" customHeight="1" x14ac:dyDescent="0.25">
      <c r="A2" s="64" t="s">
        <v>71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0.25" customHeight="1" x14ac:dyDescent="0.25">
      <c r="A3" s="64" t="s">
        <v>129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18.75" customHeight="1" x14ac:dyDescent="0.25">
      <c r="A4" s="83" t="s">
        <v>65</v>
      </c>
      <c r="B4" s="87" t="s">
        <v>37</v>
      </c>
      <c r="C4" s="83" t="s">
        <v>122</v>
      </c>
      <c r="D4" s="80" t="s">
        <v>78</v>
      </c>
      <c r="E4" s="81"/>
      <c r="F4" s="81"/>
      <c r="G4" s="81"/>
      <c r="H4" s="81"/>
      <c r="I4" s="82"/>
      <c r="J4" s="85" t="s">
        <v>72</v>
      </c>
    </row>
    <row r="5" spans="1:10" ht="45" customHeight="1" x14ac:dyDescent="0.25">
      <c r="A5" s="84"/>
      <c r="B5" s="87"/>
      <c r="C5" s="84"/>
      <c r="D5" s="38" t="s">
        <v>74</v>
      </c>
      <c r="E5" s="19" t="s">
        <v>80</v>
      </c>
      <c r="F5" s="17" t="s">
        <v>79</v>
      </c>
      <c r="G5" s="6" t="s">
        <v>66</v>
      </c>
      <c r="H5" s="6" t="s">
        <v>38</v>
      </c>
      <c r="I5" s="6" t="s">
        <v>39</v>
      </c>
      <c r="J5" s="86"/>
    </row>
    <row r="6" spans="1:10" ht="15.75" x14ac:dyDescent="0.25">
      <c r="A6" s="6">
        <v>1</v>
      </c>
      <c r="B6" s="7" t="s">
        <v>40</v>
      </c>
      <c r="C6" s="8">
        <f>6591+4872+28</f>
        <v>11491</v>
      </c>
      <c r="D6" s="39">
        <v>6355</v>
      </c>
      <c r="E6" s="8">
        <v>2486</v>
      </c>
      <c r="F6" s="8">
        <f>E6</f>
        <v>2486</v>
      </c>
      <c r="G6" s="8">
        <v>159</v>
      </c>
      <c r="H6" s="8">
        <v>168</v>
      </c>
      <c r="I6" s="8">
        <f t="shared" ref="I6:I19" si="0">E6-G6-H6</f>
        <v>2159</v>
      </c>
      <c r="J6" s="9">
        <f t="shared" ref="J6:J20" si="1">(G6/C6)</f>
        <v>1.3836915847184753E-2</v>
      </c>
    </row>
    <row r="7" spans="1:10" ht="15.75" x14ac:dyDescent="0.25">
      <c r="A7" s="6">
        <v>2</v>
      </c>
      <c r="B7" s="7" t="s">
        <v>69</v>
      </c>
      <c r="C7" s="8">
        <f>452+321</f>
        <v>773</v>
      </c>
      <c r="D7" s="39">
        <v>247</v>
      </c>
      <c r="E7" s="8">
        <v>239</v>
      </c>
      <c r="F7" s="8">
        <f t="shared" ref="F7:F19" si="2">E7</f>
        <v>239</v>
      </c>
      <c r="G7" s="8">
        <v>2</v>
      </c>
      <c r="H7" s="8">
        <v>11</v>
      </c>
      <c r="I7" s="8">
        <f t="shared" si="0"/>
        <v>226</v>
      </c>
      <c r="J7" s="9">
        <f t="shared" si="1"/>
        <v>2.5873221216041399E-3</v>
      </c>
    </row>
    <row r="8" spans="1:10" ht="15.75" x14ac:dyDescent="0.25">
      <c r="A8" s="57">
        <v>3</v>
      </c>
      <c r="B8" s="7" t="s">
        <v>41</v>
      </c>
      <c r="C8" s="8">
        <v>2332</v>
      </c>
      <c r="D8" s="39">
        <v>1832</v>
      </c>
      <c r="E8" s="8">
        <v>709</v>
      </c>
      <c r="F8" s="8">
        <f t="shared" si="2"/>
        <v>709</v>
      </c>
      <c r="G8" s="8">
        <v>23</v>
      </c>
      <c r="H8" s="8">
        <v>34</v>
      </c>
      <c r="I8" s="8">
        <f t="shared" si="0"/>
        <v>652</v>
      </c>
      <c r="J8" s="9">
        <f t="shared" si="1"/>
        <v>9.8627787307032592E-3</v>
      </c>
    </row>
    <row r="9" spans="1:10" ht="15.75" x14ac:dyDescent="0.25">
      <c r="A9" s="57">
        <v>4</v>
      </c>
      <c r="B9" s="7" t="s">
        <v>49</v>
      </c>
      <c r="C9" s="8">
        <v>317</v>
      </c>
      <c r="D9" s="39">
        <v>322</v>
      </c>
      <c r="E9" s="8">
        <v>45</v>
      </c>
      <c r="F9" s="8">
        <f t="shared" si="2"/>
        <v>45</v>
      </c>
      <c r="G9" s="8">
        <v>1</v>
      </c>
      <c r="H9" s="8">
        <v>1</v>
      </c>
      <c r="I9" s="8">
        <f t="shared" si="0"/>
        <v>43</v>
      </c>
      <c r="J9" s="9">
        <f t="shared" si="1"/>
        <v>3.1545741324921135E-3</v>
      </c>
    </row>
    <row r="10" spans="1:10" ht="15.75" x14ac:dyDescent="0.25">
      <c r="A10" s="57">
        <v>5</v>
      </c>
      <c r="B10" s="7" t="s">
        <v>48</v>
      </c>
      <c r="C10" s="8">
        <v>684</v>
      </c>
      <c r="D10" s="39">
        <v>450</v>
      </c>
      <c r="E10" s="8">
        <v>209</v>
      </c>
      <c r="F10" s="8">
        <f t="shared" si="2"/>
        <v>209</v>
      </c>
      <c r="G10" s="8">
        <v>13</v>
      </c>
      <c r="H10" s="8">
        <v>15</v>
      </c>
      <c r="I10" s="8">
        <f t="shared" si="0"/>
        <v>181</v>
      </c>
      <c r="J10" s="9">
        <f t="shared" si="1"/>
        <v>1.9005847953216373E-2</v>
      </c>
    </row>
    <row r="11" spans="1:10" ht="15.75" x14ac:dyDescent="0.25">
      <c r="A11" s="57">
        <v>6</v>
      </c>
      <c r="B11" s="7" t="s">
        <v>43</v>
      </c>
      <c r="C11" s="8">
        <v>1951</v>
      </c>
      <c r="D11" s="39">
        <v>775</v>
      </c>
      <c r="E11" s="8">
        <v>326</v>
      </c>
      <c r="F11" s="8">
        <f t="shared" si="2"/>
        <v>326</v>
      </c>
      <c r="G11" s="8">
        <v>12</v>
      </c>
      <c r="H11" s="8">
        <v>21</v>
      </c>
      <c r="I11" s="8">
        <f t="shared" si="0"/>
        <v>293</v>
      </c>
      <c r="J11" s="9">
        <f t="shared" si="1"/>
        <v>6.1506919528446953E-3</v>
      </c>
    </row>
    <row r="12" spans="1:10" ht="15.75" x14ac:dyDescent="0.25">
      <c r="A12" s="57">
        <v>7</v>
      </c>
      <c r="B12" s="7" t="s">
        <v>50</v>
      </c>
      <c r="C12" s="8">
        <v>431</v>
      </c>
      <c r="D12" s="39">
        <v>257</v>
      </c>
      <c r="E12" s="8">
        <v>83</v>
      </c>
      <c r="F12" s="8">
        <f t="shared" si="2"/>
        <v>83</v>
      </c>
      <c r="G12" s="8">
        <v>8</v>
      </c>
      <c r="H12" s="8">
        <v>2</v>
      </c>
      <c r="I12" s="8">
        <f t="shared" si="0"/>
        <v>73</v>
      </c>
      <c r="J12" s="9">
        <f t="shared" si="1"/>
        <v>1.8561484918793503E-2</v>
      </c>
    </row>
    <row r="13" spans="1:10" ht="15.75" x14ac:dyDescent="0.25">
      <c r="A13" s="57">
        <v>8</v>
      </c>
      <c r="B13" s="7" t="s">
        <v>47</v>
      </c>
      <c r="C13" s="8">
        <v>478</v>
      </c>
      <c r="D13" s="39">
        <v>483</v>
      </c>
      <c r="E13" s="8">
        <v>163</v>
      </c>
      <c r="F13" s="8">
        <f t="shared" si="2"/>
        <v>163</v>
      </c>
      <c r="G13" s="8">
        <v>26</v>
      </c>
      <c r="H13" s="8">
        <v>3</v>
      </c>
      <c r="I13" s="8">
        <f t="shared" si="0"/>
        <v>134</v>
      </c>
      <c r="J13" s="9">
        <f t="shared" si="1"/>
        <v>5.4393305439330547E-2</v>
      </c>
    </row>
    <row r="14" spans="1:10" ht="15.75" x14ac:dyDescent="0.25">
      <c r="A14" s="57">
        <v>9</v>
      </c>
      <c r="B14" s="61" t="s">
        <v>46</v>
      </c>
      <c r="C14" s="8">
        <v>736</v>
      </c>
      <c r="D14" s="39">
        <v>605</v>
      </c>
      <c r="E14" s="8">
        <v>180</v>
      </c>
      <c r="F14" s="8">
        <f t="shared" si="2"/>
        <v>180</v>
      </c>
      <c r="G14" s="8">
        <v>3</v>
      </c>
      <c r="H14" s="8">
        <v>8</v>
      </c>
      <c r="I14" s="8">
        <f t="shared" si="0"/>
        <v>169</v>
      </c>
      <c r="J14" s="9">
        <f t="shared" si="1"/>
        <v>4.076086956521739E-3</v>
      </c>
    </row>
    <row r="15" spans="1:10" ht="15.75" x14ac:dyDescent="0.25">
      <c r="A15" s="57">
        <v>10</v>
      </c>
      <c r="B15" s="61" t="s">
        <v>42</v>
      </c>
      <c r="C15" s="8">
        <v>8222</v>
      </c>
      <c r="D15" s="39">
        <v>2687</v>
      </c>
      <c r="E15" s="8">
        <v>1345</v>
      </c>
      <c r="F15" s="8">
        <f t="shared" si="2"/>
        <v>1345</v>
      </c>
      <c r="G15" s="8">
        <v>62</v>
      </c>
      <c r="H15" s="8">
        <v>53</v>
      </c>
      <c r="I15" s="8">
        <f t="shared" si="0"/>
        <v>1230</v>
      </c>
      <c r="J15" s="9">
        <f t="shared" si="1"/>
        <v>7.5407443444417419E-3</v>
      </c>
    </row>
    <row r="16" spans="1:10" ht="15.75" x14ac:dyDescent="0.25">
      <c r="A16" s="57">
        <v>11</v>
      </c>
      <c r="B16" s="61" t="s">
        <v>53</v>
      </c>
      <c r="C16" s="8">
        <v>201</v>
      </c>
      <c r="D16" s="39">
        <v>148</v>
      </c>
      <c r="E16" s="8">
        <v>109</v>
      </c>
      <c r="F16" s="8">
        <f t="shared" si="2"/>
        <v>109</v>
      </c>
      <c r="G16" s="8">
        <v>0</v>
      </c>
      <c r="H16" s="8">
        <v>3</v>
      </c>
      <c r="I16" s="8">
        <f t="shared" si="0"/>
        <v>106</v>
      </c>
      <c r="J16" s="9">
        <f t="shared" si="1"/>
        <v>0</v>
      </c>
    </row>
    <row r="17" spans="1:10" ht="15.75" x14ac:dyDescent="0.25">
      <c r="A17" s="57">
        <v>12</v>
      </c>
      <c r="B17" s="61" t="s">
        <v>44</v>
      </c>
      <c r="C17" s="8">
        <v>512</v>
      </c>
      <c r="D17" s="39">
        <v>309</v>
      </c>
      <c r="E17" s="8">
        <v>93</v>
      </c>
      <c r="F17" s="8">
        <f t="shared" si="2"/>
        <v>93</v>
      </c>
      <c r="G17" s="8">
        <v>2</v>
      </c>
      <c r="H17" s="8">
        <v>5</v>
      </c>
      <c r="I17" s="8">
        <f t="shared" si="0"/>
        <v>86</v>
      </c>
      <c r="J17" s="9">
        <f t="shared" si="1"/>
        <v>3.90625E-3</v>
      </c>
    </row>
    <row r="18" spans="1:10" ht="15.75" x14ac:dyDescent="0.25">
      <c r="A18" s="57">
        <v>13</v>
      </c>
      <c r="B18" s="61" t="s">
        <v>45</v>
      </c>
      <c r="C18" s="8">
        <v>2078</v>
      </c>
      <c r="D18" s="39">
        <v>790</v>
      </c>
      <c r="E18" s="8">
        <v>1071</v>
      </c>
      <c r="F18" s="8">
        <f t="shared" ref="F18" si="3">E18</f>
        <v>1071</v>
      </c>
      <c r="G18" s="8">
        <v>40</v>
      </c>
      <c r="H18" s="8">
        <v>19</v>
      </c>
      <c r="I18" s="8">
        <f t="shared" ref="I18" si="4">E18-G18-H18</f>
        <v>1012</v>
      </c>
      <c r="J18" s="9">
        <f t="shared" ref="J18" si="5">(G18/C18)</f>
        <v>1.9249278152069296E-2</v>
      </c>
    </row>
    <row r="19" spans="1:10" ht="15.75" x14ac:dyDescent="0.25">
      <c r="A19" s="57">
        <v>14</v>
      </c>
      <c r="B19" s="61" t="s">
        <v>51</v>
      </c>
      <c r="C19" s="8">
        <v>6594</v>
      </c>
      <c r="D19" s="39">
        <v>3923</v>
      </c>
      <c r="E19" s="8">
        <v>2706</v>
      </c>
      <c r="F19" s="8">
        <f t="shared" si="2"/>
        <v>2706</v>
      </c>
      <c r="G19" s="8">
        <v>255</v>
      </c>
      <c r="H19" s="8">
        <v>51</v>
      </c>
      <c r="I19" s="8">
        <f t="shared" si="0"/>
        <v>2400</v>
      </c>
      <c r="J19" s="9">
        <f t="shared" si="1"/>
        <v>3.8671519563239311E-2</v>
      </c>
    </row>
    <row r="20" spans="1:10" s="4" customFormat="1" ht="19.5" x14ac:dyDescent="0.4">
      <c r="A20" s="74" t="s">
        <v>68</v>
      </c>
      <c r="B20" s="75"/>
      <c r="C20" s="11">
        <f t="shared" ref="C20:I20" si="6">SUM(C6:C19)</f>
        <v>36800</v>
      </c>
      <c r="D20" s="11">
        <f t="shared" si="6"/>
        <v>19183</v>
      </c>
      <c r="E20" s="11">
        <f t="shared" si="6"/>
        <v>9764</v>
      </c>
      <c r="F20" s="11">
        <f t="shared" si="6"/>
        <v>9764</v>
      </c>
      <c r="G20" s="11">
        <f t="shared" si="6"/>
        <v>606</v>
      </c>
      <c r="H20" s="11">
        <f t="shared" si="6"/>
        <v>394</v>
      </c>
      <c r="I20" s="11">
        <f t="shared" si="6"/>
        <v>8764</v>
      </c>
      <c r="J20" s="46">
        <f t="shared" si="1"/>
        <v>1.6467391304347826E-2</v>
      </c>
    </row>
    <row r="21" spans="1:10" x14ac:dyDescent="0.25">
      <c r="A21" s="5" t="s">
        <v>58</v>
      </c>
      <c r="B21" s="2"/>
      <c r="C21" s="2"/>
      <c r="D21" s="2"/>
      <c r="E21" s="2"/>
      <c r="F21" s="2"/>
      <c r="G21" s="2"/>
    </row>
  </sheetData>
  <sortState ref="A6:H25">
    <sortCondition ref="B6:B25"/>
  </sortState>
  <mergeCells count="9">
    <mergeCell ref="A20:B20"/>
    <mergeCell ref="B1:I1"/>
    <mergeCell ref="D4:I4"/>
    <mergeCell ref="A2:J2"/>
    <mergeCell ref="A3:J3"/>
    <mergeCell ref="C4:C5"/>
    <mergeCell ref="J4:J5"/>
    <mergeCell ref="B4:B5"/>
    <mergeCell ref="A4:A5"/>
  </mergeCells>
  <printOptions horizontalCentered="1" verticalCentered="1"/>
  <pageMargins left="0.61" right="0.54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7"/>
  <sheetViews>
    <sheetView view="pageBreakPreview" zoomScale="80" zoomScaleSheetLayoutView="80" workbookViewId="0">
      <selection activeCell="M9" sqref="M9"/>
    </sheetView>
  </sheetViews>
  <sheetFormatPr defaultRowHeight="15" x14ac:dyDescent="0.25"/>
  <cols>
    <col min="1" max="1" width="7.140625" bestFit="1" customWidth="1"/>
    <col min="2" max="2" width="26.5703125" customWidth="1"/>
    <col min="3" max="3" width="10.5703125" customWidth="1"/>
    <col min="4" max="4" width="12.140625" customWidth="1"/>
    <col min="5" max="5" width="8.7109375" customWidth="1"/>
    <col min="6" max="6" width="12" customWidth="1"/>
    <col min="7" max="7" width="8.42578125" customWidth="1"/>
    <col min="8" max="8" width="11.140625" customWidth="1"/>
    <col min="9" max="9" width="9.28515625" customWidth="1"/>
    <col min="10" max="10" width="8.7109375" customWidth="1"/>
    <col min="11" max="11" width="14.28515625" customWidth="1"/>
  </cols>
  <sheetData>
    <row r="1" spans="1:11" ht="24.75" x14ac:dyDescent="0.5">
      <c r="B1" s="79" t="s">
        <v>124</v>
      </c>
      <c r="C1" s="79"/>
      <c r="D1" s="79"/>
      <c r="E1" s="79"/>
      <c r="F1" s="79"/>
      <c r="G1" s="79"/>
      <c r="H1" s="79"/>
      <c r="I1" s="79"/>
      <c r="K1" s="54" t="s">
        <v>83</v>
      </c>
    </row>
    <row r="2" spans="1:11" ht="20.25" customHeight="1" x14ac:dyDescent="0.25">
      <c r="A2" s="88" t="s">
        <v>89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2.5" customHeight="1" x14ac:dyDescent="0.25">
      <c r="A3" s="88" t="s">
        <v>84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8.75" customHeight="1" x14ac:dyDescent="0.25">
      <c r="B4" s="89" t="s">
        <v>137</v>
      </c>
      <c r="C4" s="89"/>
      <c r="D4" s="89"/>
      <c r="E4" s="89"/>
      <c r="F4" s="89"/>
      <c r="G4" s="89"/>
      <c r="H4" s="89"/>
      <c r="I4" s="89"/>
      <c r="J4" s="89"/>
      <c r="K4" s="26" t="s">
        <v>85</v>
      </c>
    </row>
    <row r="5" spans="1:11" ht="45" customHeight="1" x14ac:dyDescent="0.25">
      <c r="A5" s="67" t="s">
        <v>65</v>
      </c>
      <c r="B5" s="67" t="s">
        <v>64</v>
      </c>
      <c r="C5" s="52" t="s">
        <v>55</v>
      </c>
      <c r="D5" s="52" t="s">
        <v>56</v>
      </c>
      <c r="E5" s="67" t="s">
        <v>66</v>
      </c>
      <c r="F5" s="67"/>
      <c r="G5" s="67" t="s">
        <v>87</v>
      </c>
      <c r="H5" s="67"/>
      <c r="I5" s="52" t="s">
        <v>88</v>
      </c>
      <c r="J5" s="52" t="s">
        <v>39</v>
      </c>
      <c r="K5" s="67" t="s">
        <v>67</v>
      </c>
    </row>
    <row r="6" spans="1:11" x14ac:dyDescent="0.25">
      <c r="A6" s="67"/>
      <c r="B6" s="67"/>
      <c r="C6" s="52" t="s">
        <v>59</v>
      </c>
      <c r="D6" s="52" t="s">
        <v>59</v>
      </c>
      <c r="E6" s="52" t="s">
        <v>59</v>
      </c>
      <c r="F6" s="52" t="s">
        <v>60</v>
      </c>
      <c r="G6" s="52" t="s">
        <v>59</v>
      </c>
      <c r="H6" s="52" t="s">
        <v>60</v>
      </c>
      <c r="I6" s="52" t="s">
        <v>61</v>
      </c>
      <c r="J6" s="52" t="s">
        <v>59</v>
      </c>
      <c r="K6" s="67"/>
    </row>
    <row r="7" spans="1:11" x14ac:dyDescent="0.25">
      <c r="A7" s="3">
        <v>1</v>
      </c>
      <c r="B7" s="21" t="s">
        <v>91</v>
      </c>
      <c r="C7" s="13">
        <v>220</v>
      </c>
      <c r="D7" s="13">
        <v>5</v>
      </c>
      <c r="E7" s="13">
        <v>0</v>
      </c>
      <c r="F7" s="14">
        <v>0</v>
      </c>
      <c r="G7" s="13">
        <f t="shared" ref="G7" si="0">E7</f>
        <v>0</v>
      </c>
      <c r="H7" s="14">
        <f t="shared" ref="H7" si="1">F7</f>
        <v>0</v>
      </c>
      <c r="I7" s="13">
        <v>0</v>
      </c>
      <c r="J7" s="13">
        <f t="shared" ref="J7:J40" si="2">D7-E7-I7</f>
        <v>5</v>
      </c>
      <c r="K7" s="28">
        <f t="shared" ref="K7:K40" si="3">(E7/C7)</f>
        <v>0</v>
      </c>
    </row>
    <row r="8" spans="1:11" x14ac:dyDescent="0.25">
      <c r="A8" s="3">
        <v>2</v>
      </c>
      <c r="B8" s="13" t="s">
        <v>90</v>
      </c>
      <c r="C8" s="13">
        <v>647</v>
      </c>
      <c r="D8" s="13">
        <v>6</v>
      </c>
      <c r="E8" s="13">
        <v>1</v>
      </c>
      <c r="F8" s="14">
        <v>1.8340000000000001</v>
      </c>
      <c r="G8" s="13">
        <f t="shared" ref="G8:G40" si="4">E8</f>
        <v>1</v>
      </c>
      <c r="H8" s="14">
        <f t="shared" ref="H8:H40" si="5">F8</f>
        <v>1.8340000000000001</v>
      </c>
      <c r="I8" s="13">
        <v>0</v>
      </c>
      <c r="J8" s="13">
        <f t="shared" si="2"/>
        <v>5</v>
      </c>
      <c r="K8" s="28">
        <f t="shared" si="3"/>
        <v>1.5455950540958269E-3</v>
      </c>
    </row>
    <row r="9" spans="1:11" x14ac:dyDescent="0.25">
      <c r="A9" s="3">
        <v>3</v>
      </c>
      <c r="B9" s="21" t="s">
        <v>5</v>
      </c>
      <c r="C9" s="13">
        <v>160</v>
      </c>
      <c r="D9" s="13">
        <v>36</v>
      </c>
      <c r="E9" s="13">
        <v>11</v>
      </c>
      <c r="F9" s="14">
        <v>4.34</v>
      </c>
      <c r="G9" s="13">
        <f t="shared" si="4"/>
        <v>11</v>
      </c>
      <c r="H9" s="14">
        <f t="shared" si="5"/>
        <v>4.34</v>
      </c>
      <c r="I9" s="13">
        <v>14</v>
      </c>
      <c r="J9" s="13">
        <f t="shared" si="2"/>
        <v>11</v>
      </c>
      <c r="K9" s="28">
        <f t="shared" si="3"/>
        <v>6.8750000000000006E-2</v>
      </c>
    </row>
    <row r="10" spans="1:11" x14ac:dyDescent="0.25">
      <c r="A10" s="3">
        <v>4</v>
      </c>
      <c r="B10" s="21" t="s">
        <v>6</v>
      </c>
      <c r="C10" s="13">
        <v>137</v>
      </c>
      <c r="D10" s="13">
        <v>37</v>
      </c>
      <c r="E10" s="13">
        <v>3</v>
      </c>
      <c r="F10" s="14">
        <v>2.8</v>
      </c>
      <c r="G10" s="13">
        <f t="shared" si="4"/>
        <v>3</v>
      </c>
      <c r="H10" s="14">
        <f t="shared" si="5"/>
        <v>2.8</v>
      </c>
      <c r="I10" s="13">
        <v>3</v>
      </c>
      <c r="J10" s="13">
        <f t="shared" si="2"/>
        <v>31</v>
      </c>
      <c r="K10" s="28">
        <f t="shared" si="3"/>
        <v>2.1897810218978103E-2</v>
      </c>
    </row>
    <row r="11" spans="1:11" x14ac:dyDescent="0.25">
      <c r="A11" s="3">
        <v>5</v>
      </c>
      <c r="B11" s="21" t="s">
        <v>7</v>
      </c>
      <c r="C11" s="13">
        <v>94</v>
      </c>
      <c r="D11" s="13">
        <v>0</v>
      </c>
      <c r="E11" s="13">
        <v>0</v>
      </c>
      <c r="F11" s="14">
        <v>0</v>
      </c>
      <c r="G11" s="13">
        <f t="shared" si="4"/>
        <v>0</v>
      </c>
      <c r="H11" s="14">
        <f t="shared" si="5"/>
        <v>0</v>
      </c>
      <c r="I11" s="13">
        <v>0</v>
      </c>
      <c r="J11" s="13">
        <f t="shared" si="2"/>
        <v>0</v>
      </c>
      <c r="K11" s="28">
        <f t="shared" si="3"/>
        <v>0</v>
      </c>
    </row>
    <row r="12" spans="1:11" x14ac:dyDescent="0.25">
      <c r="A12" s="3">
        <v>6</v>
      </c>
      <c r="B12" s="21" t="s">
        <v>8</v>
      </c>
      <c r="C12" s="13">
        <v>378</v>
      </c>
      <c r="D12" s="13">
        <v>182</v>
      </c>
      <c r="E12" s="13">
        <v>2</v>
      </c>
      <c r="F12" s="14">
        <v>2.5</v>
      </c>
      <c r="G12" s="13">
        <f t="shared" si="4"/>
        <v>2</v>
      </c>
      <c r="H12" s="14">
        <f t="shared" si="5"/>
        <v>2.5</v>
      </c>
      <c r="I12" s="13">
        <v>8</v>
      </c>
      <c r="J12" s="13">
        <f t="shared" si="2"/>
        <v>172</v>
      </c>
      <c r="K12" s="28">
        <f t="shared" si="3"/>
        <v>5.2910052910052907E-3</v>
      </c>
    </row>
    <row r="13" spans="1:11" x14ac:dyDescent="0.25">
      <c r="A13" s="3">
        <v>7</v>
      </c>
      <c r="B13" s="21" t="s">
        <v>9</v>
      </c>
      <c r="C13" s="13">
        <v>85</v>
      </c>
      <c r="D13" s="13">
        <v>0</v>
      </c>
      <c r="E13" s="13">
        <v>0</v>
      </c>
      <c r="F13" s="14">
        <v>0</v>
      </c>
      <c r="G13" s="13">
        <f t="shared" si="4"/>
        <v>0</v>
      </c>
      <c r="H13" s="14">
        <f t="shared" si="5"/>
        <v>0</v>
      </c>
      <c r="I13" s="13">
        <v>0</v>
      </c>
      <c r="J13" s="13">
        <f t="shared" si="2"/>
        <v>0</v>
      </c>
      <c r="K13" s="28">
        <f t="shared" si="3"/>
        <v>0</v>
      </c>
    </row>
    <row r="14" spans="1:11" x14ac:dyDescent="0.25">
      <c r="A14" s="3">
        <v>8</v>
      </c>
      <c r="B14" s="21" t="s">
        <v>10</v>
      </c>
      <c r="C14" s="13">
        <v>149</v>
      </c>
      <c r="D14" s="13">
        <v>12</v>
      </c>
      <c r="E14" s="13">
        <v>0</v>
      </c>
      <c r="F14" s="14">
        <v>0</v>
      </c>
      <c r="G14" s="13">
        <f t="shared" si="4"/>
        <v>0</v>
      </c>
      <c r="H14" s="14">
        <f t="shared" si="5"/>
        <v>0</v>
      </c>
      <c r="I14" s="13">
        <v>4</v>
      </c>
      <c r="J14" s="13">
        <f t="shared" si="2"/>
        <v>8</v>
      </c>
      <c r="K14" s="28">
        <f t="shared" si="3"/>
        <v>0</v>
      </c>
    </row>
    <row r="15" spans="1:11" x14ac:dyDescent="0.25">
      <c r="A15" s="3">
        <v>9</v>
      </c>
      <c r="B15" s="21" t="s">
        <v>11</v>
      </c>
      <c r="C15" s="13">
        <v>49</v>
      </c>
      <c r="D15" s="13">
        <v>0</v>
      </c>
      <c r="E15" s="13">
        <v>0</v>
      </c>
      <c r="F15" s="14">
        <v>0</v>
      </c>
      <c r="G15" s="13">
        <f t="shared" si="4"/>
        <v>0</v>
      </c>
      <c r="H15" s="14">
        <f t="shared" si="5"/>
        <v>0</v>
      </c>
      <c r="I15" s="13">
        <v>0</v>
      </c>
      <c r="J15" s="13">
        <f t="shared" si="2"/>
        <v>0</v>
      </c>
      <c r="K15" s="28">
        <f t="shared" si="3"/>
        <v>0</v>
      </c>
    </row>
    <row r="16" spans="1:11" x14ac:dyDescent="0.25">
      <c r="A16" s="3">
        <v>10</v>
      </c>
      <c r="B16" s="21" t="s">
        <v>12</v>
      </c>
      <c r="C16" s="13">
        <v>133</v>
      </c>
      <c r="D16" s="13">
        <v>0</v>
      </c>
      <c r="E16" s="13">
        <v>0</v>
      </c>
      <c r="F16" s="14">
        <v>0</v>
      </c>
      <c r="G16" s="13">
        <f t="shared" si="4"/>
        <v>0</v>
      </c>
      <c r="H16" s="14">
        <f t="shared" si="5"/>
        <v>0</v>
      </c>
      <c r="I16" s="13">
        <v>0</v>
      </c>
      <c r="J16" s="13">
        <f t="shared" si="2"/>
        <v>0</v>
      </c>
      <c r="K16" s="28">
        <f t="shared" si="3"/>
        <v>0</v>
      </c>
    </row>
    <row r="17" spans="1:11" x14ac:dyDescent="0.25">
      <c r="A17" s="3">
        <v>11</v>
      </c>
      <c r="B17" s="21" t="s">
        <v>13</v>
      </c>
      <c r="C17" s="13">
        <v>46</v>
      </c>
      <c r="D17" s="13">
        <v>0</v>
      </c>
      <c r="E17" s="13">
        <v>0</v>
      </c>
      <c r="F17" s="14">
        <v>0</v>
      </c>
      <c r="G17" s="13">
        <f t="shared" si="4"/>
        <v>0</v>
      </c>
      <c r="H17" s="14">
        <f t="shared" si="5"/>
        <v>0</v>
      </c>
      <c r="I17" s="13">
        <v>0</v>
      </c>
      <c r="J17" s="13">
        <f t="shared" si="2"/>
        <v>0</v>
      </c>
      <c r="K17" s="28">
        <f t="shared" si="3"/>
        <v>0</v>
      </c>
    </row>
    <row r="18" spans="1:11" x14ac:dyDescent="0.25">
      <c r="A18" s="3">
        <v>12</v>
      </c>
      <c r="B18" s="21" t="s">
        <v>92</v>
      </c>
      <c r="C18" s="13">
        <v>1</v>
      </c>
      <c r="D18" s="13">
        <v>0</v>
      </c>
      <c r="E18" s="13">
        <v>0</v>
      </c>
      <c r="F18" s="14">
        <v>0</v>
      </c>
      <c r="G18" s="13">
        <f t="shared" si="4"/>
        <v>0</v>
      </c>
      <c r="H18" s="14">
        <f t="shared" si="5"/>
        <v>0</v>
      </c>
      <c r="I18" s="13">
        <v>0</v>
      </c>
      <c r="J18" s="13">
        <f t="shared" si="2"/>
        <v>0</v>
      </c>
      <c r="K18" s="28">
        <f t="shared" si="3"/>
        <v>0</v>
      </c>
    </row>
    <row r="19" spans="1:11" x14ac:dyDescent="0.25">
      <c r="A19" s="3">
        <v>13</v>
      </c>
      <c r="B19" s="21" t="s">
        <v>15</v>
      </c>
      <c r="C19" s="13">
        <v>67</v>
      </c>
      <c r="D19" s="13">
        <v>5</v>
      </c>
      <c r="E19" s="13">
        <v>0</v>
      </c>
      <c r="F19" s="14">
        <v>0</v>
      </c>
      <c r="G19" s="13">
        <f t="shared" si="4"/>
        <v>0</v>
      </c>
      <c r="H19" s="14">
        <f t="shared" si="5"/>
        <v>0</v>
      </c>
      <c r="I19" s="13">
        <v>0</v>
      </c>
      <c r="J19" s="13">
        <f t="shared" si="2"/>
        <v>5</v>
      </c>
      <c r="K19" s="28">
        <f t="shared" si="3"/>
        <v>0</v>
      </c>
    </row>
    <row r="20" spans="1:11" x14ac:dyDescent="0.25">
      <c r="A20" s="3">
        <v>14</v>
      </c>
      <c r="B20" s="21" t="s">
        <v>16</v>
      </c>
      <c r="C20" s="13">
        <v>161</v>
      </c>
      <c r="D20" s="13">
        <v>109</v>
      </c>
      <c r="E20" s="13">
        <v>5</v>
      </c>
      <c r="F20" s="14">
        <v>3.5</v>
      </c>
      <c r="G20" s="13">
        <f t="shared" si="4"/>
        <v>5</v>
      </c>
      <c r="H20" s="14">
        <f t="shared" si="5"/>
        <v>3.5</v>
      </c>
      <c r="I20" s="13">
        <v>3</v>
      </c>
      <c r="J20" s="13">
        <f t="shared" si="2"/>
        <v>101</v>
      </c>
      <c r="K20" s="28">
        <f t="shared" si="3"/>
        <v>3.1055900621118012E-2</v>
      </c>
    </row>
    <row r="21" spans="1:11" x14ac:dyDescent="0.25">
      <c r="A21" s="3">
        <v>15</v>
      </c>
      <c r="B21" s="21" t="s">
        <v>17</v>
      </c>
      <c r="C21" s="13">
        <v>114</v>
      </c>
      <c r="D21" s="13">
        <v>3</v>
      </c>
      <c r="E21" s="13">
        <v>1</v>
      </c>
      <c r="F21" s="14">
        <v>0.19500000000000001</v>
      </c>
      <c r="G21" s="13">
        <f t="shared" si="4"/>
        <v>1</v>
      </c>
      <c r="H21" s="14">
        <f t="shared" si="5"/>
        <v>0.19500000000000001</v>
      </c>
      <c r="I21" s="13">
        <v>0</v>
      </c>
      <c r="J21" s="13">
        <f t="shared" si="2"/>
        <v>2</v>
      </c>
      <c r="K21" s="28">
        <f t="shared" si="3"/>
        <v>8.771929824561403E-3</v>
      </c>
    </row>
    <row r="22" spans="1:11" x14ac:dyDescent="0.25">
      <c r="A22" s="3">
        <v>16</v>
      </c>
      <c r="B22" s="21" t="s">
        <v>18</v>
      </c>
      <c r="C22" s="13">
        <v>149</v>
      </c>
      <c r="D22" s="13">
        <v>36</v>
      </c>
      <c r="E22" s="13">
        <v>14</v>
      </c>
      <c r="F22" s="14">
        <v>19.158750000000001</v>
      </c>
      <c r="G22" s="13">
        <f t="shared" si="4"/>
        <v>14</v>
      </c>
      <c r="H22" s="14">
        <f t="shared" si="5"/>
        <v>19.158750000000001</v>
      </c>
      <c r="I22" s="13">
        <v>1</v>
      </c>
      <c r="J22" s="13">
        <f t="shared" si="2"/>
        <v>21</v>
      </c>
      <c r="K22" s="28">
        <f t="shared" si="3"/>
        <v>9.3959731543624164E-2</v>
      </c>
    </row>
    <row r="23" spans="1:11" x14ac:dyDescent="0.25">
      <c r="A23" s="3">
        <v>17</v>
      </c>
      <c r="B23" s="21" t="s">
        <v>19</v>
      </c>
      <c r="C23" s="13">
        <v>214</v>
      </c>
      <c r="D23" s="13">
        <v>56</v>
      </c>
      <c r="E23" s="13">
        <v>10</v>
      </c>
      <c r="F23" s="14">
        <v>10.48</v>
      </c>
      <c r="G23" s="13">
        <f t="shared" si="4"/>
        <v>10</v>
      </c>
      <c r="H23" s="14">
        <f t="shared" si="5"/>
        <v>10.48</v>
      </c>
      <c r="I23" s="13">
        <v>3</v>
      </c>
      <c r="J23" s="13">
        <f t="shared" si="2"/>
        <v>43</v>
      </c>
      <c r="K23" s="28">
        <f t="shared" si="3"/>
        <v>4.6728971962616821E-2</v>
      </c>
    </row>
    <row r="24" spans="1:11" x14ac:dyDescent="0.25">
      <c r="A24" s="3">
        <v>18</v>
      </c>
      <c r="B24" s="21" t="s">
        <v>20</v>
      </c>
      <c r="C24" s="13">
        <v>93</v>
      </c>
      <c r="D24" s="13">
        <v>68</v>
      </c>
      <c r="E24" s="13">
        <v>4</v>
      </c>
      <c r="F24" s="14">
        <v>2.9</v>
      </c>
      <c r="G24" s="13">
        <f t="shared" si="4"/>
        <v>4</v>
      </c>
      <c r="H24" s="14">
        <f t="shared" si="5"/>
        <v>2.9</v>
      </c>
      <c r="I24" s="13">
        <v>0</v>
      </c>
      <c r="J24" s="13">
        <f t="shared" si="2"/>
        <v>64</v>
      </c>
      <c r="K24" s="28">
        <f t="shared" si="3"/>
        <v>4.3010752688172046E-2</v>
      </c>
    </row>
    <row r="25" spans="1:11" x14ac:dyDescent="0.25">
      <c r="A25" s="3">
        <v>19</v>
      </c>
      <c r="B25" s="21" t="s">
        <v>21</v>
      </c>
      <c r="C25" s="13">
        <v>259</v>
      </c>
      <c r="D25" s="13">
        <v>19</v>
      </c>
      <c r="E25" s="13">
        <v>2</v>
      </c>
      <c r="F25" s="14">
        <v>0.9</v>
      </c>
      <c r="G25" s="13">
        <f t="shared" si="4"/>
        <v>2</v>
      </c>
      <c r="H25" s="14">
        <f t="shared" si="5"/>
        <v>0.9</v>
      </c>
      <c r="I25" s="13">
        <v>0</v>
      </c>
      <c r="J25" s="13">
        <f t="shared" si="2"/>
        <v>17</v>
      </c>
      <c r="K25" s="28">
        <f t="shared" si="3"/>
        <v>7.7220077220077222E-3</v>
      </c>
    </row>
    <row r="26" spans="1:11" x14ac:dyDescent="0.25">
      <c r="A26" s="3">
        <v>20</v>
      </c>
      <c r="B26" s="21" t="s">
        <v>22</v>
      </c>
      <c r="C26" s="13">
        <v>87</v>
      </c>
      <c r="D26" s="13">
        <v>7</v>
      </c>
      <c r="E26" s="13">
        <v>4</v>
      </c>
      <c r="F26" s="14">
        <v>3.5</v>
      </c>
      <c r="G26" s="13">
        <f t="shared" si="4"/>
        <v>4</v>
      </c>
      <c r="H26" s="14">
        <f t="shared" si="5"/>
        <v>3.5</v>
      </c>
      <c r="I26" s="13">
        <v>0</v>
      </c>
      <c r="J26" s="13">
        <f t="shared" si="2"/>
        <v>3</v>
      </c>
      <c r="K26" s="28">
        <f t="shared" si="3"/>
        <v>4.5977011494252873E-2</v>
      </c>
    </row>
    <row r="27" spans="1:11" x14ac:dyDescent="0.25">
      <c r="A27" s="3">
        <v>21</v>
      </c>
      <c r="B27" s="21" t="s">
        <v>23</v>
      </c>
      <c r="C27" s="13">
        <v>229</v>
      </c>
      <c r="D27" s="13">
        <v>0</v>
      </c>
      <c r="E27" s="13">
        <v>0</v>
      </c>
      <c r="F27" s="14">
        <v>0</v>
      </c>
      <c r="G27" s="13">
        <f t="shared" si="4"/>
        <v>0</v>
      </c>
      <c r="H27" s="14">
        <f t="shared" si="5"/>
        <v>0</v>
      </c>
      <c r="I27" s="13">
        <v>0</v>
      </c>
      <c r="J27" s="13">
        <f t="shared" si="2"/>
        <v>0</v>
      </c>
      <c r="K27" s="28">
        <f t="shared" si="3"/>
        <v>0</v>
      </c>
    </row>
    <row r="28" spans="1:11" x14ac:dyDescent="0.25">
      <c r="A28" s="3">
        <v>22</v>
      </c>
      <c r="B28" s="21" t="s">
        <v>24</v>
      </c>
      <c r="C28" s="13">
        <v>67</v>
      </c>
      <c r="D28" s="13">
        <v>1</v>
      </c>
      <c r="E28" s="13">
        <v>0</v>
      </c>
      <c r="F28" s="14">
        <v>0</v>
      </c>
      <c r="G28" s="13">
        <f t="shared" si="4"/>
        <v>0</v>
      </c>
      <c r="H28" s="14">
        <f t="shared" si="5"/>
        <v>0</v>
      </c>
      <c r="I28" s="13">
        <v>0</v>
      </c>
      <c r="J28" s="13">
        <f t="shared" si="2"/>
        <v>1</v>
      </c>
      <c r="K28" s="28">
        <f t="shared" si="3"/>
        <v>0</v>
      </c>
    </row>
    <row r="29" spans="1:11" x14ac:dyDescent="0.25">
      <c r="A29" s="3">
        <v>23</v>
      </c>
      <c r="B29" s="21" t="s">
        <v>25</v>
      </c>
      <c r="C29" s="13">
        <v>14</v>
      </c>
      <c r="D29" s="13">
        <v>0</v>
      </c>
      <c r="E29" s="13">
        <v>0</v>
      </c>
      <c r="F29" s="14">
        <v>0</v>
      </c>
      <c r="G29" s="13">
        <f t="shared" si="4"/>
        <v>0</v>
      </c>
      <c r="H29" s="14">
        <f t="shared" si="5"/>
        <v>0</v>
      </c>
      <c r="I29" s="13">
        <v>0</v>
      </c>
      <c r="J29" s="13">
        <f t="shared" si="2"/>
        <v>0</v>
      </c>
      <c r="K29" s="28">
        <f t="shared" si="3"/>
        <v>0</v>
      </c>
    </row>
    <row r="30" spans="1:11" x14ac:dyDescent="0.25">
      <c r="A30" s="3">
        <v>24</v>
      </c>
      <c r="B30" s="21" t="s">
        <v>26</v>
      </c>
      <c r="C30" s="13">
        <v>55</v>
      </c>
      <c r="D30" s="13">
        <v>2</v>
      </c>
      <c r="E30" s="13">
        <v>1</v>
      </c>
      <c r="F30" s="14">
        <v>0.31</v>
      </c>
      <c r="G30" s="13">
        <f t="shared" si="4"/>
        <v>1</v>
      </c>
      <c r="H30" s="14">
        <f t="shared" si="5"/>
        <v>0.31</v>
      </c>
      <c r="I30" s="13">
        <v>0</v>
      </c>
      <c r="J30" s="13">
        <f t="shared" si="2"/>
        <v>1</v>
      </c>
      <c r="K30" s="28">
        <f t="shared" si="3"/>
        <v>1.8181818181818181E-2</v>
      </c>
    </row>
    <row r="31" spans="1:11" x14ac:dyDescent="0.25">
      <c r="A31" s="3">
        <v>25</v>
      </c>
      <c r="B31" s="21" t="s">
        <v>93</v>
      </c>
      <c r="C31" s="13">
        <v>133</v>
      </c>
      <c r="D31" s="13">
        <v>64</v>
      </c>
      <c r="E31" s="13">
        <v>63</v>
      </c>
      <c r="F31" s="14">
        <v>12.6</v>
      </c>
      <c r="G31" s="13">
        <f t="shared" si="4"/>
        <v>63</v>
      </c>
      <c r="H31" s="14">
        <f t="shared" si="5"/>
        <v>12.6</v>
      </c>
      <c r="I31" s="13">
        <v>0</v>
      </c>
      <c r="J31" s="13">
        <f t="shared" si="2"/>
        <v>1</v>
      </c>
      <c r="K31" s="28">
        <f t="shared" si="3"/>
        <v>0.47368421052631576</v>
      </c>
    </row>
    <row r="32" spans="1:11" x14ac:dyDescent="0.25">
      <c r="A32" s="3">
        <v>26</v>
      </c>
      <c r="B32" s="21" t="s">
        <v>28</v>
      </c>
      <c r="C32" s="13">
        <v>163</v>
      </c>
      <c r="D32" s="13">
        <v>7</v>
      </c>
      <c r="E32" s="13">
        <v>2</v>
      </c>
      <c r="F32" s="14">
        <v>1.5</v>
      </c>
      <c r="G32" s="13">
        <f t="shared" si="4"/>
        <v>2</v>
      </c>
      <c r="H32" s="14">
        <f t="shared" si="5"/>
        <v>1.5</v>
      </c>
      <c r="I32" s="13">
        <v>0</v>
      </c>
      <c r="J32" s="13">
        <f t="shared" si="2"/>
        <v>5</v>
      </c>
      <c r="K32" s="28">
        <f t="shared" si="3"/>
        <v>1.2269938650306749E-2</v>
      </c>
    </row>
    <row r="33" spans="1:11" x14ac:dyDescent="0.25">
      <c r="A33" s="3">
        <v>27</v>
      </c>
      <c r="B33" s="21" t="s">
        <v>29</v>
      </c>
      <c r="C33" s="13">
        <v>67</v>
      </c>
      <c r="D33" s="13">
        <v>8</v>
      </c>
      <c r="E33" s="13">
        <v>0</v>
      </c>
      <c r="F33" s="14">
        <v>0</v>
      </c>
      <c r="G33" s="13">
        <f t="shared" si="4"/>
        <v>0</v>
      </c>
      <c r="H33" s="14">
        <f t="shared" si="5"/>
        <v>0</v>
      </c>
      <c r="I33" s="13">
        <v>2</v>
      </c>
      <c r="J33" s="13">
        <f t="shared" si="2"/>
        <v>6</v>
      </c>
      <c r="K33" s="28">
        <f t="shared" si="3"/>
        <v>0</v>
      </c>
    </row>
    <row r="34" spans="1:11" x14ac:dyDescent="0.25">
      <c r="A34" s="3">
        <v>28</v>
      </c>
      <c r="B34" s="21" t="s">
        <v>30</v>
      </c>
      <c r="C34" s="13">
        <v>273</v>
      </c>
      <c r="D34" s="13">
        <v>17</v>
      </c>
      <c r="E34" s="13">
        <v>3</v>
      </c>
      <c r="F34" s="14">
        <v>0.9</v>
      </c>
      <c r="G34" s="13">
        <f t="shared" si="4"/>
        <v>3</v>
      </c>
      <c r="H34" s="14">
        <f t="shared" si="5"/>
        <v>0.9</v>
      </c>
      <c r="I34" s="13">
        <v>2</v>
      </c>
      <c r="J34" s="13">
        <f t="shared" si="2"/>
        <v>12</v>
      </c>
      <c r="K34" s="28">
        <f t="shared" si="3"/>
        <v>1.098901098901099E-2</v>
      </c>
    </row>
    <row r="35" spans="1:11" x14ac:dyDescent="0.25">
      <c r="A35" s="3">
        <v>29</v>
      </c>
      <c r="B35" s="21" t="s">
        <v>31</v>
      </c>
      <c r="C35" s="13">
        <v>173</v>
      </c>
      <c r="D35" s="13">
        <v>6</v>
      </c>
      <c r="E35" s="13">
        <v>1</v>
      </c>
      <c r="F35" s="14">
        <v>2.2999999999999998</v>
      </c>
      <c r="G35" s="13">
        <f t="shared" si="4"/>
        <v>1</v>
      </c>
      <c r="H35" s="14">
        <f t="shared" si="5"/>
        <v>2.2999999999999998</v>
      </c>
      <c r="I35" s="13">
        <v>4</v>
      </c>
      <c r="J35" s="13">
        <f t="shared" si="2"/>
        <v>1</v>
      </c>
      <c r="K35" s="28">
        <f t="shared" si="3"/>
        <v>5.7803468208092483E-3</v>
      </c>
    </row>
    <row r="36" spans="1:11" x14ac:dyDescent="0.25">
      <c r="A36" s="3">
        <v>30</v>
      </c>
      <c r="B36" s="21" t="s">
        <v>32</v>
      </c>
      <c r="C36" s="13">
        <v>133</v>
      </c>
      <c r="D36" s="13">
        <v>0</v>
      </c>
      <c r="E36" s="13">
        <v>0</v>
      </c>
      <c r="F36" s="14">
        <v>0</v>
      </c>
      <c r="G36" s="13">
        <f t="shared" si="4"/>
        <v>0</v>
      </c>
      <c r="H36" s="14">
        <f t="shared" si="5"/>
        <v>0</v>
      </c>
      <c r="I36" s="13">
        <v>0</v>
      </c>
      <c r="J36" s="13">
        <f t="shared" si="2"/>
        <v>0</v>
      </c>
      <c r="K36" s="28">
        <f t="shared" si="3"/>
        <v>0</v>
      </c>
    </row>
    <row r="37" spans="1:11" x14ac:dyDescent="0.25">
      <c r="A37" s="3">
        <v>31</v>
      </c>
      <c r="B37" s="21" t="s">
        <v>33</v>
      </c>
      <c r="C37" s="13">
        <v>231</v>
      </c>
      <c r="D37" s="13">
        <v>96</v>
      </c>
      <c r="E37" s="13">
        <v>4</v>
      </c>
      <c r="F37" s="14">
        <v>2.6</v>
      </c>
      <c r="G37" s="13">
        <f t="shared" si="4"/>
        <v>4</v>
      </c>
      <c r="H37" s="14">
        <f t="shared" si="5"/>
        <v>2.6</v>
      </c>
      <c r="I37" s="13">
        <v>0</v>
      </c>
      <c r="J37" s="13">
        <f t="shared" si="2"/>
        <v>92</v>
      </c>
      <c r="K37" s="28">
        <f t="shared" si="3"/>
        <v>1.7316017316017316E-2</v>
      </c>
    </row>
    <row r="38" spans="1:11" x14ac:dyDescent="0.25">
      <c r="A38" s="3">
        <v>32</v>
      </c>
      <c r="B38" s="21" t="s">
        <v>34</v>
      </c>
      <c r="C38" s="13">
        <v>11</v>
      </c>
      <c r="D38" s="13">
        <v>0</v>
      </c>
      <c r="E38" s="13">
        <v>0</v>
      </c>
      <c r="F38" s="14">
        <v>0</v>
      </c>
      <c r="G38" s="13">
        <f t="shared" si="4"/>
        <v>0</v>
      </c>
      <c r="H38" s="14">
        <f t="shared" si="5"/>
        <v>0</v>
      </c>
      <c r="I38" s="13">
        <v>0</v>
      </c>
      <c r="J38" s="13">
        <f t="shared" si="2"/>
        <v>0</v>
      </c>
      <c r="K38" s="28">
        <f t="shared" si="3"/>
        <v>0</v>
      </c>
    </row>
    <row r="39" spans="1:11" x14ac:dyDescent="0.25">
      <c r="A39" s="3">
        <v>33</v>
      </c>
      <c r="B39" s="21" t="s">
        <v>35</v>
      </c>
      <c r="C39" s="13">
        <v>151</v>
      </c>
      <c r="D39" s="13">
        <v>0</v>
      </c>
      <c r="E39" s="13">
        <v>0</v>
      </c>
      <c r="F39" s="14">
        <v>0</v>
      </c>
      <c r="G39" s="13">
        <f t="shared" si="4"/>
        <v>0</v>
      </c>
      <c r="H39" s="14">
        <f t="shared" si="5"/>
        <v>0</v>
      </c>
      <c r="I39" s="13">
        <v>0</v>
      </c>
      <c r="J39" s="13">
        <f t="shared" si="2"/>
        <v>0</v>
      </c>
      <c r="K39" s="28">
        <f t="shared" si="3"/>
        <v>0</v>
      </c>
    </row>
    <row r="40" spans="1:11" x14ac:dyDescent="0.25">
      <c r="A40" s="3">
        <v>34</v>
      </c>
      <c r="B40" s="21" t="s">
        <v>36</v>
      </c>
      <c r="C40" s="13">
        <v>57</v>
      </c>
      <c r="D40" s="13">
        <v>25</v>
      </c>
      <c r="E40" s="13">
        <v>0</v>
      </c>
      <c r="F40" s="14">
        <v>0</v>
      </c>
      <c r="G40" s="13">
        <f t="shared" si="4"/>
        <v>0</v>
      </c>
      <c r="H40" s="14">
        <f t="shared" si="5"/>
        <v>0</v>
      </c>
      <c r="I40" s="13">
        <v>0</v>
      </c>
      <c r="J40" s="13">
        <f t="shared" si="2"/>
        <v>25</v>
      </c>
      <c r="K40" s="28">
        <f t="shared" si="3"/>
        <v>0</v>
      </c>
    </row>
    <row r="41" spans="1:11" s="27" customFormat="1" ht="19.5" x14ac:dyDescent="0.4">
      <c r="A41" s="74" t="s">
        <v>77</v>
      </c>
      <c r="B41" s="75"/>
      <c r="C41" s="15">
        <f>SUM(C7:C40)</f>
        <v>5000</v>
      </c>
      <c r="D41" s="15">
        <f t="shared" ref="D41:E41" si="6">SUM(D7:D40)</f>
        <v>807</v>
      </c>
      <c r="E41" s="15">
        <f t="shared" si="6"/>
        <v>131</v>
      </c>
      <c r="F41" s="16">
        <f>SUM(F7:F40)</f>
        <v>72.31774999999999</v>
      </c>
      <c r="G41" s="15">
        <f>SUM(G7:G40)</f>
        <v>131</v>
      </c>
      <c r="H41" s="16">
        <f>SUM(H7:H40)</f>
        <v>72.31774999999999</v>
      </c>
      <c r="I41" s="15">
        <f t="shared" ref="I41" si="7">SUM(I7:I40)</f>
        <v>44</v>
      </c>
      <c r="J41" s="15">
        <f t="shared" ref="J41" si="8">SUM(J7:J40)</f>
        <v>632</v>
      </c>
      <c r="K41" s="24">
        <f t="shared" ref="K41" si="9">(E41/C41)</f>
        <v>2.6200000000000001E-2</v>
      </c>
    </row>
    <row r="42" spans="1:11" ht="15.75" x14ac:dyDescent="0.25">
      <c r="A42" s="29" t="s">
        <v>62</v>
      </c>
    </row>
    <row r="47" spans="1:11" x14ac:dyDescent="0.25">
      <c r="H47" t="s">
        <v>109</v>
      </c>
    </row>
  </sheetData>
  <sortState ref="A7:K40">
    <sortCondition ref="B7:B40"/>
  </sortState>
  <mergeCells count="10">
    <mergeCell ref="A41:B41"/>
    <mergeCell ref="B1:I1"/>
    <mergeCell ref="A2:K2"/>
    <mergeCell ref="A3:K3"/>
    <mergeCell ref="B4:J4"/>
    <mergeCell ref="A5:A6"/>
    <mergeCell ref="B5:B6"/>
    <mergeCell ref="E5:F5"/>
    <mergeCell ref="G5:H5"/>
    <mergeCell ref="K5:K6"/>
  </mergeCells>
  <printOptions horizontalCentered="1" verticalCentered="1"/>
  <pageMargins left="0.74803149606299213" right="0.70866141732283472" top="0.70866141732283472" bottom="0.70866141732283472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22"/>
  <sheetViews>
    <sheetView view="pageBreakPreview" zoomScale="80" zoomScaleSheetLayoutView="80" workbookViewId="0">
      <selection activeCell="M13" sqref="M13"/>
    </sheetView>
  </sheetViews>
  <sheetFormatPr defaultRowHeight="15" x14ac:dyDescent="0.25"/>
  <cols>
    <col min="1" max="1" width="7.140625" bestFit="1" customWidth="1"/>
    <col min="2" max="2" width="26.5703125" customWidth="1"/>
    <col min="3" max="3" width="10.5703125" customWidth="1"/>
    <col min="4" max="4" width="12.140625" customWidth="1"/>
    <col min="5" max="5" width="8.7109375" customWidth="1"/>
    <col min="6" max="6" width="12" customWidth="1"/>
    <col min="7" max="7" width="8.42578125" customWidth="1"/>
    <col min="8" max="8" width="11.140625" customWidth="1"/>
    <col min="9" max="9" width="9.28515625" customWidth="1"/>
    <col min="10" max="10" width="8.7109375" customWidth="1"/>
    <col min="11" max="11" width="14.42578125" customWidth="1"/>
  </cols>
  <sheetData>
    <row r="1" spans="1:11" ht="24.75" x14ac:dyDescent="0.5">
      <c r="B1" s="79" t="s">
        <v>124</v>
      </c>
      <c r="C1" s="79"/>
      <c r="D1" s="79"/>
      <c r="E1" s="79"/>
      <c r="F1" s="79"/>
      <c r="G1" s="79"/>
      <c r="H1" s="79"/>
      <c r="I1" s="79"/>
      <c r="K1" s="54" t="s">
        <v>83</v>
      </c>
    </row>
    <row r="2" spans="1:11" ht="20.25" customHeight="1" x14ac:dyDescent="0.25">
      <c r="A2" s="88" t="s">
        <v>71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2.5" customHeight="1" x14ac:dyDescent="0.25">
      <c r="A3" s="88" t="s">
        <v>84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18.75" customHeight="1" x14ac:dyDescent="0.25">
      <c r="B4" s="89" t="s">
        <v>138</v>
      </c>
      <c r="C4" s="89"/>
      <c r="D4" s="89"/>
      <c r="E4" s="89"/>
      <c r="F4" s="89"/>
      <c r="G4" s="89"/>
      <c r="H4" s="89"/>
      <c r="I4" s="89"/>
      <c r="J4" s="89"/>
      <c r="K4" s="26" t="s">
        <v>85</v>
      </c>
    </row>
    <row r="5" spans="1:11" ht="45" customHeight="1" x14ac:dyDescent="0.25">
      <c r="A5" s="67" t="s">
        <v>65</v>
      </c>
      <c r="B5" s="67" t="s">
        <v>86</v>
      </c>
      <c r="C5" s="12" t="s">
        <v>55</v>
      </c>
      <c r="D5" s="12" t="s">
        <v>56</v>
      </c>
      <c r="E5" s="67" t="s">
        <v>66</v>
      </c>
      <c r="F5" s="67"/>
      <c r="G5" s="67" t="s">
        <v>87</v>
      </c>
      <c r="H5" s="67"/>
      <c r="I5" s="12" t="s">
        <v>88</v>
      </c>
      <c r="J5" s="12" t="s">
        <v>39</v>
      </c>
      <c r="K5" s="67" t="s">
        <v>67</v>
      </c>
    </row>
    <row r="6" spans="1:11" x14ac:dyDescent="0.25">
      <c r="A6" s="67"/>
      <c r="B6" s="67"/>
      <c r="C6" s="12" t="s">
        <v>59</v>
      </c>
      <c r="D6" s="12" t="s">
        <v>59</v>
      </c>
      <c r="E6" s="12" t="s">
        <v>59</v>
      </c>
      <c r="F6" s="12" t="s">
        <v>60</v>
      </c>
      <c r="G6" s="12" t="s">
        <v>59</v>
      </c>
      <c r="H6" s="12" t="s">
        <v>60</v>
      </c>
      <c r="I6" s="12" t="s">
        <v>61</v>
      </c>
      <c r="J6" s="12" t="s">
        <v>59</v>
      </c>
      <c r="K6" s="67"/>
    </row>
    <row r="7" spans="1:11" x14ac:dyDescent="0.25">
      <c r="A7" s="3">
        <v>1</v>
      </c>
      <c r="B7" s="13" t="s">
        <v>40</v>
      </c>
      <c r="C7" s="13">
        <f>843+886+48</f>
        <v>1777</v>
      </c>
      <c r="D7" s="13">
        <v>269</v>
      </c>
      <c r="E7" s="13">
        <v>12</v>
      </c>
      <c r="F7" s="14">
        <v>8.0500000000000007</v>
      </c>
      <c r="G7" s="13">
        <f t="shared" ref="G7:G20" si="0">E7</f>
        <v>12</v>
      </c>
      <c r="H7" s="14">
        <f t="shared" ref="H7:H20" si="1">F7</f>
        <v>8.0500000000000007</v>
      </c>
      <c r="I7" s="13">
        <v>6</v>
      </c>
      <c r="J7" s="13">
        <f t="shared" ref="J7:J20" si="2">D7-E7-I7</f>
        <v>251</v>
      </c>
      <c r="K7" s="28">
        <f t="shared" ref="K7:K20" si="3">(E7/C7)</f>
        <v>6.7529544175576814E-3</v>
      </c>
    </row>
    <row r="8" spans="1:11" x14ac:dyDescent="0.25">
      <c r="A8" s="3">
        <v>2</v>
      </c>
      <c r="B8" s="13" t="s">
        <v>41</v>
      </c>
      <c r="C8" s="13">
        <v>267</v>
      </c>
      <c r="D8" s="13">
        <v>66</v>
      </c>
      <c r="E8" s="13">
        <v>11</v>
      </c>
      <c r="F8" s="14">
        <v>9.6</v>
      </c>
      <c r="G8" s="13">
        <f t="shared" si="0"/>
        <v>11</v>
      </c>
      <c r="H8" s="14">
        <f t="shared" si="1"/>
        <v>9.6</v>
      </c>
      <c r="I8" s="13">
        <v>4</v>
      </c>
      <c r="J8" s="13">
        <f t="shared" si="2"/>
        <v>51</v>
      </c>
      <c r="K8" s="28">
        <f t="shared" si="3"/>
        <v>4.1198501872659173E-2</v>
      </c>
    </row>
    <row r="9" spans="1:11" x14ac:dyDescent="0.25">
      <c r="A9" s="3">
        <v>3</v>
      </c>
      <c r="B9" s="13" t="s">
        <v>49</v>
      </c>
      <c r="C9" s="13">
        <v>43</v>
      </c>
      <c r="D9" s="13">
        <v>1</v>
      </c>
      <c r="E9" s="13">
        <v>1</v>
      </c>
      <c r="F9" s="14">
        <v>0.2</v>
      </c>
      <c r="G9" s="13">
        <f t="shared" si="0"/>
        <v>1</v>
      </c>
      <c r="H9" s="14">
        <f t="shared" si="1"/>
        <v>0.2</v>
      </c>
      <c r="I9" s="13">
        <v>0</v>
      </c>
      <c r="J9" s="13">
        <f t="shared" si="2"/>
        <v>0</v>
      </c>
      <c r="K9" s="28">
        <f t="shared" si="3"/>
        <v>2.3255813953488372E-2</v>
      </c>
    </row>
    <row r="10" spans="1:11" x14ac:dyDescent="0.25">
      <c r="A10" s="3">
        <v>4</v>
      </c>
      <c r="B10" s="13" t="s">
        <v>52</v>
      </c>
      <c r="C10" s="13">
        <f>75+220</f>
        <v>295</v>
      </c>
      <c r="D10" s="13">
        <v>60</v>
      </c>
      <c r="E10" s="13">
        <v>2</v>
      </c>
      <c r="F10" s="14">
        <v>1.5</v>
      </c>
      <c r="G10" s="13">
        <f t="shared" si="0"/>
        <v>2</v>
      </c>
      <c r="H10" s="14">
        <f t="shared" si="1"/>
        <v>1.5</v>
      </c>
      <c r="I10" s="13">
        <v>1</v>
      </c>
      <c r="J10" s="13">
        <f t="shared" si="2"/>
        <v>57</v>
      </c>
      <c r="K10" s="28">
        <f t="shared" si="3"/>
        <v>6.7796610169491523E-3</v>
      </c>
    </row>
    <row r="11" spans="1:11" x14ac:dyDescent="0.25">
      <c r="A11" s="3">
        <v>5</v>
      </c>
      <c r="B11" s="13" t="s">
        <v>48</v>
      </c>
      <c r="C11" s="13">
        <v>123</v>
      </c>
      <c r="D11" s="13">
        <v>10</v>
      </c>
      <c r="E11" s="13">
        <v>0</v>
      </c>
      <c r="F11" s="14">
        <v>1</v>
      </c>
      <c r="G11" s="13">
        <f t="shared" si="0"/>
        <v>0</v>
      </c>
      <c r="H11" s="14">
        <f t="shared" si="1"/>
        <v>1</v>
      </c>
      <c r="I11" s="13">
        <v>0</v>
      </c>
      <c r="J11" s="13">
        <f t="shared" si="2"/>
        <v>10</v>
      </c>
      <c r="K11" s="28">
        <f t="shared" si="3"/>
        <v>0</v>
      </c>
    </row>
    <row r="12" spans="1:11" x14ac:dyDescent="0.25">
      <c r="A12" s="3">
        <v>6</v>
      </c>
      <c r="B12" s="13" t="s">
        <v>43</v>
      </c>
      <c r="C12" s="13">
        <v>312</v>
      </c>
      <c r="D12" s="13">
        <v>35</v>
      </c>
      <c r="E12" s="13">
        <v>1</v>
      </c>
      <c r="F12" s="14">
        <v>0.5</v>
      </c>
      <c r="G12" s="13">
        <f t="shared" si="0"/>
        <v>1</v>
      </c>
      <c r="H12" s="14">
        <f t="shared" si="1"/>
        <v>0.5</v>
      </c>
      <c r="I12" s="13">
        <v>1</v>
      </c>
      <c r="J12" s="13">
        <f t="shared" si="2"/>
        <v>33</v>
      </c>
      <c r="K12" s="28">
        <f t="shared" si="3"/>
        <v>3.205128205128205E-3</v>
      </c>
    </row>
    <row r="13" spans="1:11" x14ac:dyDescent="0.25">
      <c r="A13" s="3">
        <v>7</v>
      </c>
      <c r="B13" s="13" t="s">
        <v>50</v>
      </c>
      <c r="C13" s="13">
        <v>68</v>
      </c>
      <c r="D13" s="13">
        <v>5</v>
      </c>
      <c r="E13" s="13">
        <v>0</v>
      </c>
      <c r="F13" s="14">
        <v>0</v>
      </c>
      <c r="G13" s="13">
        <f t="shared" si="0"/>
        <v>0</v>
      </c>
      <c r="H13" s="14">
        <f t="shared" si="1"/>
        <v>0</v>
      </c>
      <c r="I13" s="13">
        <v>0</v>
      </c>
      <c r="J13" s="13">
        <f t="shared" si="2"/>
        <v>5</v>
      </c>
      <c r="K13" s="28">
        <f t="shared" si="3"/>
        <v>0</v>
      </c>
    </row>
    <row r="14" spans="1:11" x14ac:dyDescent="0.25">
      <c r="A14" s="3">
        <v>8</v>
      </c>
      <c r="B14" s="13" t="s">
        <v>47</v>
      </c>
      <c r="C14" s="13">
        <v>56</v>
      </c>
      <c r="D14" s="13">
        <v>5</v>
      </c>
      <c r="E14" s="13">
        <v>0</v>
      </c>
      <c r="F14" s="14">
        <v>0</v>
      </c>
      <c r="G14" s="13">
        <f t="shared" si="0"/>
        <v>0</v>
      </c>
      <c r="H14" s="14">
        <f t="shared" si="1"/>
        <v>0</v>
      </c>
      <c r="I14" s="13">
        <v>0</v>
      </c>
      <c r="J14" s="13">
        <f t="shared" si="2"/>
        <v>5</v>
      </c>
      <c r="K14" s="28">
        <f t="shared" si="3"/>
        <v>0</v>
      </c>
    </row>
    <row r="15" spans="1:11" x14ac:dyDescent="0.25">
      <c r="A15" s="3">
        <v>9</v>
      </c>
      <c r="B15" s="13" t="s">
        <v>46</v>
      </c>
      <c r="C15" s="13">
        <v>155</v>
      </c>
      <c r="D15" s="13">
        <v>8</v>
      </c>
      <c r="E15" s="13">
        <v>0</v>
      </c>
      <c r="F15" s="14">
        <v>0</v>
      </c>
      <c r="G15" s="13">
        <f t="shared" si="0"/>
        <v>0</v>
      </c>
      <c r="H15" s="14">
        <f t="shared" si="1"/>
        <v>0</v>
      </c>
      <c r="I15" s="13">
        <v>0</v>
      </c>
      <c r="J15" s="13">
        <f t="shared" si="2"/>
        <v>8</v>
      </c>
      <c r="K15" s="28">
        <f t="shared" si="3"/>
        <v>0</v>
      </c>
    </row>
    <row r="16" spans="1:11" x14ac:dyDescent="0.25">
      <c r="A16" s="3">
        <v>10</v>
      </c>
      <c r="B16" s="13" t="s">
        <v>53</v>
      </c>
      <c r="C16" s="13">
        <v>196</v>
      </c>
      <c r="D16" s="13">
        <v>23</v>
      </c>
      <c r="E16" s="13">
        <v>2</v>
      </c>
      <c r="F16" s="14">
        <v>0.81</v>
      </c>
      <c r="G16" s="13">
        <f t="shared" si="0"/>
        <v>2</v>
      </c>
      <c r="H16" s="14">
        <f t="shared" si="1"/>
        <v>0.81</v>
      </c>
      <c r="I16" s="13">
        <v>1</v>
      </c>
      <c r="J16" s="13">
        <f t="shared" si="2"/>
        <v>20</v>
      </c>
      <c r="K16" s="28">
        <f t="shared" si="3"/>
        <v>1.020408163265306E-2</v>
      </c>
    </row>
    <row r="17" spans="1:11" x14ac:dyDescent="0.25">
      <c r="A17" s="3">
        <v>11</v>
      </c>
      <c r="B17" s="13" t="s">
        <v>42</v>
      </c>
      <c r="C17" s="13">
        <v>1300</v>
      </c>
      <c r="D17" s="13">
        <v>172</v>
      </c>
      <c r="E17" s="13">
        <v>20</v>
      </c>
      <c r="F17" s="14">
        <v>13.09</v>
      </c>
      <c r="G17" s="13">
        <f t="shared" si="0"/>
        <v>20</v>
      </c>
      <c r="H17" s="14">
        <f t="shared" si="1"/>
        <v>13.09</v>
      </c>
      <c r="I17" s="13">
        <v>27</v>
      </c>
      <c r="J17" s="13">
        <f t="shared" si="2"/>
        <v>125</v>
      </c>
      <c r="K17" s="28">
        <f t="shared" si="3"/>
        <v>1.5384615384615385E-2</v>
      </c>
    </row>
    <row r="18" spans="1:11" x14ac:dyDescent="0.25">
      <c r="A18" s="3">
        <v>12</v>
      </c>
      <c r="B18" s="13" t="s">
        <v>44</v>
      </c>
      <c r="C18" s="13">
        <v>72</v>
      </c>
      <c r="D18" s="13">
        <v>21</v>
      </c>
      <c r="E18" s="13">
        <v>0</v>
      </c>
      <c r="F18" s="14">
        <v>0</v>
      </c>
      <c r="G18" s="13">
        <f t="shared" si="0"/>
        <v>0</v>
      </c>
      <c r="H18" s="14">
        <f t="shared" si="1"/>
        <v>0</v>
      </c>
      <c r="I18" s="13">
        <v>1</v>
      </c>
      <c r="J18" s="13">
        <f t="shared" si="2"/>
        <v>20</v>
      </c>
      <c r="K18" s="28">
        <f t="shared" si="3"/>
        <v>0</v>
      </c>
    </row>
    <row r="19" spans="1:11" x14ac:dyDescent="0.25">
      <c r="A19" s="3">
        <v>13</v>
      </c>
      <c r="B19" s="13" t="s">
        <v>45</v>
      </c>
      <c r="C19" s="13">
        <v>283</v>
      </c>
      <c r="D19" s="13">
        <v>36</v>
      </c>
      <c r="E19" s="13">
        <v>6</v>
      </c>
      <c r="F19" s="14">
        <v>6.43</v>
      </c>
      <c r="G19" s="13">
        <f t="shared" si="0"/>
        <v>6</v>
      </c>
      <c r="H19" s="14">
        <f t="shared" si="1"/>
        <v>6.43</v>
      </c>
      <c r="I19" s="13">
        <v>1</v>
      </c>
      <c r="J19" s="13">
        <f t="shared" si="2"/>
        <v>29</v>
      </c>
      <c r="K19" s="28">
        <f t="shared" si="3"/>
        <v>2.1201413427561839E-2</v>
      </c>
    </row>
    <row r="20" spans="1:11" x14ac:dyDescent="0.25">
      <c r="A20" s="3">
        <v>14</v>
      </c>
      <c r="B20" s="13" t="s">
        <v>54</v>
      </c>
      <c r="C20" s="13">
        <v>53</v>
      </c>
      <c r="D20" s="13">
        <v>96</v>
      </c>
      <c r="E20" s="13">
        <v>76</v>
      </c>
      <c r="F20" s="14">
        <v>32.130000000000003</v>
      </c>
      <c r="G20" s="13">
        <f t="shared" si="0"/>
        <v>76</v>
      </c>
      <c r="H20" s="14">
        <f t="shared" si="1"/>
        <v>32.130000000000003</v>
      </c>
      <c r="I20" s="13">
        <v>2</v>
      </c>
      <c r="J20" s="13">
        <f t="shared" si="2"/>
        <v>18</v>
      </c>
      <c r="K20" s="28">
        <f t="shared" si="3"/>
        <v>1.4339622641509433</v>
      </c>
    </row>
    <row r="21" spans="1:11" s="27" customFormat="1" ht="19.5" x14ac:dyDescent="0.4">
      <c r="A21" s="74" t="s">
        <v>77</v>
      </c>
      <c r="B21" s="75"/>
      <c r="C21" s="15">
        <f t="shared" ref="C21:J21" si="4">SUM(C7:C20)</f>
        <v>5000</v>
      </c>
      <c r="D21" s="15">
        <f t="shared" si="4"/>
        <v>807</v>
      </c>
      <c r="E21" s="15">
        <f t="shared" si="4"/>
        <v>131</v>
      </c>
      <c r="F21" s="16">
        <f t="shared" si="4"/>
        <v>73.31</v>
      </c>
      <c r="G21" s="15">
        <f t="shared" si="4"/>
        <v>131</v>
      </c>
      <c r="H21" s="16">
        <f t="shared" si="4"/>
        <v>73.31</v>
      </c>
      <c r="I21" s="15">
        <f t="shared" si="4"/>
        <v>44</v>
      </c>
      <c r="J21" s="15">
        <f t="shared" si="4"/>
        <v>632</v>
      </c>
      <c r="K21" s="24">
        <f>(E21/C21)</f>
        <v>2.6200000000000001E-2</v>
      </c>
    </row>
    <row r="22" spans="1:11" ht="15.75" x14ac:dyDescent="0.25">
      <c r="A22" s="29" t="s">
        <v>62</v>
      </c>
    </row>
  </sheetData>
  <mergeCells count="10">
    <mergeCell ref="A21:B21"/>
    <mergeCell ref="A2:K2"/>
    <mergeCell ref="A3:K3"/>
    <mergeCell ref="E5:F5"/>
    <mergeCell ref="G5:H5"/>
    <mergeCell ref="B1:I1"/>
    <mergeCell ref="B4:J4"/>
    <mergeCell ref="A5:A6"/>
    <mergeCell ref="B5:B6"/>
    <mergeCell ref="K5:K6"/>
  </mergeCells>
  <printOptions horizontalCentered="1" verticalCentered="1"/>
  <pageMargins left="0.74803149606299213" right="0.70866141732283472" top="0.82677165354330717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0"/>
  <sheetViews>
    <sheetView view="pageBreakPreview" zoomScale="80" zoomScaleSheetLayoutView="80" workbookViewId="0">
      <selection activeCell="O12" sqref="O12"/>
    </sheetView>
  </sheetViews>
  <sheetFormatPr defaultRowHeight="15" x14ac:dyDescent="0.25"/>
  <cols>
    <col min="1" max="1" width="7.140625" bestFit="1" customWidth="1"/>
    <col min="2" max="2" width="24.7109375" customWidth="1"/>
    <col min="3" max="3" width="10.5703125" customWidth="1"/>
    <col min="4" max="4" width="12.140625" customWidth="1"/>
    <col min="5" max="5" width="8.7109375" customWidth="1"/>
    <col min="6" max="6" width="12" customWidth="1"/>
    <col min="7" max="7" width="8.42578125" customWidth="1"/>
    <col min="8" max="8" width="12" customWidth="1"/>
    <col min="9" max="9" width="9.28515625" customWidth="1"/>
    <col min="10" max="10" width="9.140625" customWidth="1"/>
    <col min="11" max="11" width="14.28515625" customWidth="1"/>
  </cols>
  <sheetData>
    <row r="1" spans="1:11" ht="24.75" x14ac:dyDescent="0.5">
      <c r="B1" s="79" t="s">
        <v>104</v>
      </c>
      <c r="C1" s="79"/>
      <c r="D1" s="79"/>
      <c r="E1" s="79"/>
      <c r="F1" s="79"/>
      <c r="G1" s="79"/>
      <c r="H1" s="79"/>
      <c r="I1" s="79"/>
      <c r="K1" s="51" t="s">
        <v>94</v>
      </c>
    </row>
    <row r="2" spans="1:11" ht="20.25" customHeight="1" x14ac:dyDescent="0.25">
      <c r="A2" s="64" t="s">
        <v>99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8.75" customHeight="1" x14ac:dyDescent="0.25">
      <c r="B3" s="65" t="s">
        <v>135</v>
      </c>
      <c r="C3" s="65"/>
      <c r="D3" s="65"/>
      <c r="E3" s="65"/>
      <c r="F3" s="65"/>
      <c r="G3" s="65"/>
      <c r="H3" s="65"/>
      <c r="I3" s="65"/>
      <c r="J3" s="65"/>
      <c r="K3" s="34" t="s">
        <v>85</v>
      </c>
    </row>
    <row r="4" spans="1:11" ht="45" customHeight="1" x14ac:dyDescent="0.25">
      <c r="A4" s="68" t="s">
        <v>65</v>
      </c>
      <c r="B4" s="68" t="s">
        <v>64</v>
      </c>
      <c r="C4" s="12" t="s">
        <v>55</v>
      </c>
      <c r="D4" s="12" t="s">
        <v>56</v>
      </c>
      <c r="E4" s="67" t="s">
        <v>66</v>
      </c>
      <c r="F4" s="67"/>
      <c r="G4" s="67" t="s">
        <v>87</v>
      </c>
      <c r="H4" s="67"/>
      <c r="I4" s="12" t="s">
        <v>88</v>
      </c>
      <c r="J4" s="12" t="s">
        <v>39</v>
      </c>
      <c r="K4" s="67" t="s">
        <v>67</v>
      </c>
    </row>
    <row r="5" spans="1:11" x14ac:dyDescent="0.25">
      <c r="A5" s="69"/>
      <c r="B5" s="69"/>
      <c r="C5" s="12" t="s">
        <v>59</v>
      </c>
      <c r="D5" s="12" t="s">
        <v>59</v>
      </c>
      <c r="E5" s="12" t="s">
        <v>59</v>
      </c>
      <c r="F5" s="12" t="s">
        <v>60</v>
      </c>
      <c r="G5" s="12" t="s">
        <v>59</v>
      </c>
      <c r="H5" s="12" t="s">
        <v>60</v>
      </c>
      <c r="I5" s="12" t="s">
        <v>61</v>
      </c>
      <c r="J5" s="12" t="s">
        <v>59</v>
      </c>
      <c r="K5" s="67"/>
    </row>
    <row r="6" spans="1:11" x14ac:dyDescent="0.25">
      <c r="A6" s="3">
        <v>1</v>
      </c>
      <c r="B6" s="21" t="s">
        <v>4</v>
      </c>
      <c r="C6" s="13">
        <v>183</v>
      </c>
      <c r="D6" s="13">
        <v>3</v>
      </c>
      <c r="E6" s="13">
        <v>1</v>
      </c>
      <c r="F6" s="14">
        <v>1</v>
      </c>
      <c r="G6" s="13">
        <f t="shared" ref="G6:G38" si="0">E6</f>
        <v>1</v>
      </c>
      <c r="H6" s="14">
        <f t="shared" ref="H6:H38" si="1">F6</f>
        <v>1</v>
      </c>
      <c r="I6" s="13">
        <v>0</v>
      </c>
      <c r="J6" s="13">
        <f t="shared" ref="J6:J38" si="2">D6-E6-I6</f>
        <v>2</v>
      </c>
      <c r="K6" s="28">
        <f t="shared" ref="K6:K16" si="3">(E6/C6)</f>
        <v>5.4644808743169399E-3</v>
      </c>
    </row>
    <row r="7" spans="1:11" x14ac:dyDescent="0.25">
      <c r="A7" s="3">
        <v>2</v>
      </c>
      <c r="B7" s="21" t="s">
        <v>5</v>
      </c>
      <c r="C7" s="13">
        <v>100</v>
      </c>
      <c r="D7" s="13">
        <v>25</v>
      </c>
      <c r="E7" s="13">
        <v>0</v>
      </c>
      <c r="F7" s="14">
        <v>0</v>
      </c>
      <c r="G7" s="13">
        <f t="shared" si="0"/>
        <v>0</v>
      </c>
      <c r="H7" s="14">
        <f t="shared" si="1"/>
        <v>0</v>
      </c>
      <c r="I7" s="13">
        <v>1</v>
      </c>
      <c r="J7" s="13">
        <f t="shared" si="2"/>
        <v>24</v>
      </c>
      <c r="K7" s="28">
        <f t="shared" si="3"/>
        <v>0</v>
      </c>
    </row>
    <row r="8" spans="1:11" x14ac:dyDescent="0.25">
      <c r="A8" s="3">
        <v>3</v>
      </c>
      <c r="B8" s="21" t="s">
        <v>6</v>
      </c>
      <c r="C8" s="13">
        <v>138</v>
      </c>
      <c r="D8" s="13">
        <v>21</v>
      </c>
      <c r="E8" s="13">
        <v>8</v>
      </c>
      <c r="F8" s="14">
        <v>4.76</v>
      </c>
      <c r="G8" s="13">
        <f t="shared" si="0"/>
        <v>8</v>
      </c>
      <c r="H8" s="14">
        <f t="shared" si="1"/>
        <v>4.76</v>
      </c>
      <c r="I8" s="13">
        <v>1</v>
      </c>
      <c r="J8" s="13">
        <f t="shared" si="2"/>
        <v>12</v>
      </c>
      <c r="K8" s="28">
        <f t="shared" si="3"/>
        <v>5.7971014492753624E-2</v>
      </c>
    </row>
    <row r="9" spans="1:11" x14ac:dyDescent="0.25">
      <c r="A9" s="3">
        <v>4</v>
      </c>
      <c r="B9" s="21" t="s">
        <v>7</v>
      </c>
      <c r="C9" s="13">
        <v>153</v>
      </c>
      <c r="D9" s="13">
        <v>57</v>
      </c>
      <c r="E9" s="13">
        <v>34</v>
      </c>
      <c r="F9" s="14">
        <v>34</v>
      </c>
      <c r="G9" s="13">
        <f t="shared" si="0"/>
        <v>34</v>
      </c>
      <c r="H9" s="14">
        <f t="shared" si="1"/>
        <v>34</v>
      </c>
      <c r="I9" s="13">
        <v>2</v>
      </c>
      <c r="J9" s="13">
        <f t="shared" si="2"/>
        <v>21</v>
      </c>
      <c r="K9" s="28">
        <f t="shared" si="3"/>
        <v>0.22222222222222221</v>
      </c>
    </row>
    <row r="10" spans="1:11" x14ac:dyDescent="0.25">
      <c r="A10" s="3">
        <v>5</v>
      </c>
      <c r="B10" s="21" t="s">
        <v>8</v>
      </c>
      <c r="C10" s="13">
        <v>128</v>
      </c>
      <c r="D10" s="13">
        <v>15</v>
      </c>
      <c r="E10" s="13">
        <v>0</v>
      </c>
      <c r="F10" s="14">
        <v>0</v>
      </c>
      <c r="G10" s="13">
        <f t="shared" si="0"/>
        <v>0</v>
      </c>
      <c r="H10" s="14">
        <f t="shared" si="1"/>
        <v>0</v>
      </c>
      <c r="I10" s="13">
        <v>0</v>
      </c>
      <c r="J10" s="13">
        <f t="shared" si="2"/>
        <v>15</v>
      </c>
      <c r="K10" s="28">
        <f t="shared" si="3"/>
        <v>0</v>
      </c>
    </row>
    <row r="11" spans="1:11" x14ac:dyDescent="0.25">
      <c r="A11" s="3">
        <v>6</v>
      </c>
      <c r="B11" s="21" t="s">
        <v>120</v>
      </c>
      <c r="C11" s="13">
        <v>130</v>
      </c>
      <c r="D11" s="13">
        <v>57</v>
      </c>
      <c r="E11" s="13">
        <v>0</v>
      </c>
      <c r="F11" s="14">
        <v>0</v>
      </c>
      <c r="G11" s="13">
        <f t="shared" si="0"/>
        <v>0</v>
      </c>
      <c r="H11" s="14">
        <f t="shared" si="1"/>
        <v>0</v>
      </c>
      <c r="I11" s="13">
        <v>3</v>
      </c>
      <c r="J11" s="13">
        <f t="shared" si="2"/>
        <v>54</v>
      </c>
      <c r="K11" s="28">
        <f t="shared" si="3"/>
        <v>0</v>
      </c>
    </row>
    <row r="12" spans="1:11" x14ac:dyDescent="0.25">
      <c r="A12" s="3">
        <v>7</v>
      </c>
      <c r="B12" s="21" t="s">
        <v>9</v>
      </c>
      <c r="C12" s="13">
        <v>58</v>
      </c>
      <c r="D12" s="13">
        <v>169</v>
      </c>
      <c r="E12" s="13">
        <v>7</v>
      </c>
      <c r="F12" s="14">
        <v>3.55</v>
      </c>
      <c r="G12" s="13">
        <f t="shared" si="0"/>
        <v>7</v>
      </c>
      <c r="H12" s="14">
        <f t="shared" si="1"/>
        <v>3.55</v>
      </c>
      <c r="I12" s="13">
        <v>102</v>
      </c>
      <c r="J12" s="13">
        <f t="shared" si="2"/>
        <v>60</v>
      </c>
      <c r="K12" s="28">
        <f t="shared" si="3"/>
        <v>0.1206896551724138</v>
      </c>
    </row>
    <row r="13" spans="1:11" x14ac:dyDescent="0.25">
      <c r="A13" s="3">
        <v>8</v>
      </c>
      <c r="B13" s="21" t="s">
        <v>10</v>
      </c>
      <c r="C13" s="13">
        <v>126</v>
      </c>
      <c r="D13" s="13">
        <v>94</v>
      </c>
      <c r="E13" s="13">
        <v>2</v>
      </c>
      <c r="F13" s="14">
        <v>0.7</v>
      </c>
      <c r="G13" s="13">
        <f t="shared" si="0"/>
        <v>2</v>
      </c>
      <c r="H13" s="14">
        <f t="shared" si="1"/>
        <v>0.7</v>
      </c>
      <c r="I13" s="13">
        <v>2</v>
      </c>
      <c r="J13" s="13">
        <f t="shared" si="2"/>
        <v>90</v>
      </c>
      <c r="K13" s="28">
        <f t="shared" si="3"/>
        <v>1.5873015873015872E-2</v>
      </c>
    </row>
    <row r="14" spans="1:11" x14ac:dyDescent="0.25">
      <c r="A14" s="3">
        <v>9</v>
      </c>
      <c r="B14" s="21" t="s">
        <v>11</v>
      </c>
      <c r="C14" s="13">
        <v>58</v>
      </c>
      <c r="D14" s="13">
        <v>10</v>
      </c>
      <c r="E14" s="13">
        <v>1</v>
      </c>
      <c r="F14" s="14">
        <v>0.48</v>
      </c>
      <c r="G14" s="13">
        <f t="shared" si="0"/>
        <v>1</v>
      </c>
      <c r="H14" s="14">
        <f t="shared" si="1"/>
        <v>0.48</v>
      </c>
      <c r="I14" s="13">
        <v>0</v>
      </c>
      <c r="J14" s="13">
        <f t="shared" si="2"/>
        <v>9</v>
      </c>
      <c r="K14" s="28">
        <f t="shared" si="3"/>
        <v>1.7241379310344827E-2</v>
      </c>
    </row>
    <row r="15" spans="1:11" x14ac:dyDescent="0.25">
      <c r="A15" s="3">
        <v>10</v>
      </c>
      <c r="B15" s="21" t="s">
        <v>12</v>
      </c>
      <c r="C15" s="13">
        <v>23</v>
      </c>
      <c r="D15" s="13">
        <v>2</v>
      </c>
      <c r="E15" s="13">
        <v>0</v>
      </c>
      <c r="F15" s="14">
        <v>0</v>
      </c>
      <c r="G15" s="13">
        <f t="shared" si="0"/>
        <v>0</v>
      </c>
      <c r="H15" s="14">
        <f t="shared" si="1"/>
        <v>0</v>
      </c>
      <c r="I15" s="13">
        <v>0</v>
      </c>
      <c r="J15" s="13">
        <f t="shared" si="2"/>
        <v>2</v>
      </c>
      <c r="K15" s="28">
        <f t="shared" si="3"/>
        <v>0</v>
      </c>
    </row>
    <row r="16" spans="1:11" x14ac:dyDescent="0.25">
      <c r="A16" s="3">
        <v>11</v>
      </c>
      <c r="B16" s="21" t="s">
        <v>13</v>
      </c>
      <c r="C16" s="13">
        <v>100</v>
      </c>
      <c r="D16" s="13">
        <v>30</v>
      </c>
      <c r="E16" s="13">
        <v>1</v>
      </c>
      <c r="F16" s="14">
        <v>1</v>
      </c>
      <c r="G16" s="13">
        <f t="shared" si="0"/>
        <v>1</v>
      </c>
      <c r="H16" s="14">
        <f t="shared" si="1"/>
        <v>1</v>
      </c>
      <c r="I16" s="13">
        <v>1</v>
      </c>
      <c r="J16" s="13">
        <f t="shared" si="2"/>
        <v>28</v>
      </c>
      <c r="K16" s="28">
        <f t="shared" si="3"/>
        <v>0.01</v>
      </c>
    </row>
    <row r="17" spans="1:11" x14ac:dyDescent="0.25">
      <c r="A17" s="3">
        <v>12</v>
      </c>
      <c r="B17" s="21" t="s">
        <v>92</v>
      </c>
      <c r="C17" s="59">
        <v>0</v>
      </c>
      <c r="D17" s="62">
        <v>0</v>
      </c>
      <c r="E17" s="62">
        <v>0</v>
      </c>
      <c r="F17" s="63">
        <v>0</v>
      </c>
      <c r="G17" s="62">
        <f t="shared" si="0"/>
        <v>0</v>
      </c>
      <c r="H17" s="63">
        <f t="shared" si="1"/>
        <v>0</v>
      </c>
      <c r="I17" s="62">
        <v>0</v>
      </c>
      <c r="J17" s="59">
        <f t="shared" si="2"/>
        <v>0</v>
      </c>
      <c r="K17" s="60">
        <v>0</v>
      </c>
    </row>
    <row r="18" spans="1:11" x14ac:dyDescent="0.25">
      <c r="A18" s="3">
        <v>13</v>
      </c>
      <c r="B18" s="21" t="s">
        <v>15</v>
      </c>
      <c r="C18" s="13">
        <v>53</v>
      </c>
      <c r="D18" s="13">
        <v>53</v>
      </c>
      <c r="E18" s="13">
        <v>0</v>
      </c>
      <c r="F18" s="14">
        <v>0</v>
      </c>
      <c r="G18" s="13">
        <f t="shared" si="0"/>
        <v>0</v>
      </c>
      <c r="H18" s="14">
        <f t="shared" si="1"/>
        <v>0</v>
      </c>
      <c r="I18" s="13">
        <v>25</v>
      </c>
      <c r="J18" s="13">
        <f t="shared" si="2"/>
        <v>28</v>
      </c>
      <c r="K18" s="28">
        <f t="shared" ref="K18:K39" si="4">(E18/C18)</f>
        <v>0</v>
      </c>
    </row>
    <row r="19" spans="1:11" x14ac:dyDescent="0.25">
      <c r="A19" s="3">
        <v>14</v>
      </c>
      <c r="B19" s="21" t="s">
        <v>16</v>
      </c>
      <c r="C19" s="13">
        <v>113</v>
      </c>
      <c r="D19" s="13">
        <v>50</v>
      </c>
      <c r="E19" s="13">
        <v>4</v>
      </c>
      <c r="F19" s="14">
        <v>2.14</v>
      </c>
      <c r="G19" s="13">
        <f t="shared" si="0"/>
        <v>4</v>
      </c>
      <c r="H19" s="14">
        <f t="shared" si="1"/>
        <v>2.14</v>
      </c>
      <c r="I19" s="13">
        <v>6</v>
      </c>
      <c r="J19" s="13">
        <f t="shared" si="2"/>
        <v>40</v>
      </c>
      <c r="K19" s="28">
        <f t="shared" si="4"/>
        <v>3.5398230088495575E-2</v>
      </c>
    </row>
    <row r="20" spans="1:11" x14ac:dyDescent="0.25">
      <c r="A20" s="3">
        <v>15</v>
      </c>
      <c r="B20" s="21" t="s">
        <v>17</v>
      </c>
      <c r="C20" s="13">
        <v>106</v>
      </c>
      <c r="D20" s="13">
        <v>64</v>
      </c>
      <c r="E20" s="13">
        <v>2</v>
      </c>
      <c r="F20" s="14">
        <v>1.3</v>
      </c>
      <c r="G20" s="13">
        <f t="shared" si="0"/>
        <v>2</v>
      </c>
      <c r="H20" s="14">
        <f t="shared" si="1"/>
        <v>1.3</v>
      </c>
      <c r="I20" s="13">
        <v>0</v>
      </c>
      <c r="J20" s="13">
        <f t="shared" si="2"/>
        <v>62</v>
      </c>
      <c r="K20" s="28">
        <f t="shared" si="4"/>
        <v>1.8867924528301886E-2</v>
      </c>
    </row>
    <row r="21" spans="1:11" x14ac:dyDescent="0.25">
      <c r="A21" s="3">
        <v>16</v>
      </c>
      <c r="B21" s="21" t="s">
        <v>18</v>
      </c>
      <c r="C21" s="13">
        <v>155</v>
      </c>
      <c r="D21" s="13">
        <v>69</v>
      </c>
      <c r="E21" s="13">
        <v>27</v>
      </c>
      <c r="F21" s="14">
        <v>10.06</v>
      </c>
      <c r="G21" s="13">
        <f t="shared" si="0"/>
        <v>27</v>
      </c>
      <c r="H21" s="14">
        <f t="shared" si="1"/>
        <v>10.06</v>
      </c>
      <c r="I21" s="13">
        <v>0</v>
      </c>
      <c r="J21" s="13">
        <f t="shared" si="2"/>
        <v>42</v>
      </c>
      <c r="K21" s="28">
        <f t="shared" si="4"/>
        <v>0.17419354838709677</v>
      </c>
    </row>
    <row r="22" spans="1:11" x14ac:dyDescent="0.25">
      <c r="A22" s="3">
        <v>17</v>
      </c>
      <c r="B22" s="21" t="s">
        <v>19</v>
      </c>
      <c r="C22" s="13">
        <v>128</v>
      </c>
      <c r="D22" s="13">
        <v>216</v>
      </c>
      <c r="E22" s="13">
        <v>13</v>
      </c>
      <c r="F22" s="14">
        <v>9.23</v>
      </c>
      <c r="G22" s="13">
        <f t="shared" si="0"/>
        <v>13</v>
      </c>
      <c r="H22" s="14">
        <f t="shared" si="1"/>
        <v>9.23</v>
      </c>
      <c r="I22" s="13">
        <v>76</v>
      </c>
      <c r="J22" s="13">
        <f t="shared" si="2"/>
        <v>127</v>
      </c>
      <c r="K22" s="28">
        <f t="shared" si="4"/>
        <v>0.1015625</v>
      </c>
    </row>
    <row r="23" spans="1:11" x14ac:dyDescent="0.25">
      <c r="A23" s="3">
        <v>18</v>
      </c>
      <c r="B23" s="21" t="s">
        <v>20</v>
      </c>
      <c r="C23" s="13">
        <v>126</v>
      </c>
      <c r="D23" s="13">
        <v>3</v>
      </c>
      <c r="E23" s="13">
        <v>3</v>
      </c>
      <c r="F23" s="14">
        <v>2.9</v>
      </c>
      <c r="G23" s="13">
        <f t="shared" si="0"/>
        <v>3</v>
      </c>
      <c r="H23" s="14">
        <f t="shared" si="1"/>
        <v>2.9</v>
      </c>
      <c r="I23" s="13">
        <v>0</v>
      </c>
      <c r="J23" s="13">
        <f t="shared" si="2"/>
        <v>0</v>
      </c>
      <c r="K23" s="28">
        <f t="shared" si="4"/>
        <v>2.3809523809523808E-2</v>
      </c>
    </row>
    <row r="24" spans="1:11" x14ac:dyDescent="0.25">
      <c r="A24" s="3">
        <v>19</v>
      </c>
      <c r="B24" s="21" t="s">
        <v>21</v>
      </c>
      <c r="C24" s="13">
        <v>103</v>
      </c>
      <c r="D24" s="13">
        <v>138</v>
      </c>
      <c r="E24" s="13">
        <v>0</v>
      </c>
      <c r="F24" s="14">
        <v>0</v>
      </c>
      <c r="G24" s="13">
        <f t="shared" si="0"/>
        <v>0</v>
      </c>
      <c r="H24" s="14">
        <f t="shared" si="1"/>
        <v>0</v>
      </c>
      <c r="I24" s="13">
        <v>0</v>
      </c>
      <c r="J24" s="13">
        <f t="shared" si="2"/>
        <v>138</v>
      </c>
      <c r="K24" s="28">
        <f t="shared" si="4"/>
        <v>0</v>
      </c>
    </row>
    <row r="25" spans="1:11" x14ac:dyDescent="0.25">
      <c r="A25" s="3">
        <v>20</v>
      </c>
      <c r="B25" s="21" t="s">
        <v>22</v>
      </c>
      <c r="C25" s="13">
        <v>73</v>
      </c>
      <c r="D25" s="13">
        <v>48</v>
      </c>
      <c r="E25" s="13">
        <v>16</v>
      </c>
      <c r="F25" s="14">
        <v>9.89</v>
      </c>
      <c r="G25" s="13">
        <f t="shared" si="0"/>
        <v>16</v>
      </c>
      <c r="H25" s="14">
        <f t="shared" si="1"/>
        <v>9.89</v>
      </c>
      <c r="I25" s="13">
        <v>0</v>
      </c>
      <c r="J25" s="13">
        <f t="shared" si="2"/>
        <v>32</v>
      </c>
      <c r="K25" s="28">
        <f t="shared" si="4"/>
        <v>0.21917808219178081</v>
      </c>
    </row>
    <row r="26" spans="1:11" x14ac:dyDescent="0.25">
      <c r="A26" s="3">
        <v>21</v>
      </c>
      <c r="B26" s="21" t="s">
        <v>23</v>
      </c>
      <c r="C26" s="13">
        <v>128</v>
      </c>
      <c r="D26" s="13">
        <v>17</v>
      </c>
      <c r="E26" s="13">
        <v>7</v>
      </c>
      <c r="F26" s="14">
        <v>3.5</v>
      </c>
      <c r="G26" s="13">
        <f t="shared" si="0"/>
        <v>7</v>
      </c>
      <c r="H26" s="14">
        <f t="shared" si="1"/>
        <v>3.5</v>
      </c>
      <c r="I26" s="13">
        <v>0</v>
      </c>
      <c r="J26" s="13">
        <f t="shared" si="2"/>
        <v>10</v>
      </c>
      <c r="K26" s="28">
        <f t="shared" si="4"/>
        <v>5.46875E-2</v>
      </c>
    </row>
    <row r="27" spans="1:11" x14ac:dyDescent="0.25">
      <c r="A27" s="3">
        <v>22</v>
      </c>
      <c r="B27" s="21" t="s">
        <v>24</v>
      </c>
      <c r="C27" s="13">
        <v>53</v>
      </c>
      <c r="D27" s="13">
        <v>7</v>
      </c>
      <c r="E27" s="13">
        <v>0</v>
      </c>
      <c r="F27" s="14">
        <v>0</v>
      </c>
      <c r="G27" s="13">
        <f t="shared" si="0"/>
        <v>0</v>
      </c>
      <c r="H27" s="14">
        <f t="shared" si="1"/>
        <v>0</v>
      </c>
      <c r="I27" s="13">
        <v>0</v>
      </c>
      <c r="J27" s="13">
        <f t="shared" si="2"/>
        <v>7</v>
      </c>
      <c r="K27" s="28">
        <f t="shared" si="4"/>
        <v>0</v>
      </c>
    </row>
    <row r="28" spans="1:11" x14ac:dyDescent="0.25">
      <c r="A28" s="3">
        <v>23</v>
      </c>
      <c r="B28" s="21" t="s">
        <v>25</v>
      </c>
      <c r="C28" s="13">
        <v>28</v>
      </c>
      <c r="D28" s="13">
        <v>0</v>
      </c>
      <c r="E28" s="13">
        <v>0</v>
      </c>
      <c r="F28" s="14">
        <v>0</v>
      </c>
      <c r="G28" s="13">
        <f t="shared" si="0"/>
        <v>0</v>
      </c>
      <c r="H28" s="14">
        <f t="shared" si="1"/>
        <v>0</v>
      </c>
      <c r="I28" s="13">
        <v>0</v>
      </c>
      <c r="J28" s="13">
        <f t="shared" si="2"/>
        <v>0</v>
      </c>
      <c r="K28" s="28">
        <f t="shared" si="4"/>
        <v>0</v>
      </c>
    </row>
    <row r="29" spans="1:11" x14ac:dyDescent="0.25">
      <c r="A29" s="3">
        <v>24</v>
      </c>
      <c r="B29" s="21" t="s">
        <v>26</v>
      </c>
      <c r="C29" s="13">
        <v>55</v>
      </c>
      <c r="D29" s="13">
        <v>146</v>
      </c>
      <c r="E29" s="13">
        <v>36</v>
      </c>
      <c r="F29" s="14">
        <v>11.4</v>
      </c>
      <c r="G29" s="13">
        <f t="shared" si="0"/>
        <v>36</v>
      </c>
      <c r="H29" s="14">
        <f t="shared" si="1"/>
        <v>11.4</v>
      </c>
      <c r="I29" s="13">
        <v>6</v>
      </c>
      <c r="J29" s="13">
        <f t="shared" si="2"/>
        <v>104</v>
      </c>
      <c r="K29" s="28">
        <f t="shared" si="4"/>
        <v>0.65454545454545454</v>
      </c>
    </row>
    <row r="30" spans="1:11" x14ac:dyDescent="0.25">
      <c r="A30" s="3">
        <v>25</v>
      </c>
      <c r="B30" s="21" t="s">
        <v>93</v>
      </c>
      <c r="C30" s="13">
        <v>113</v>
      </c>
      <c r="D30" s="13">
        <v>48</v>
      </c>
      <c r="E30" s="13">
        <v>2</v>
      </c>
      <c r="F30" s="14">
        <v>1.6</v>
      </c>
      <c r="G30" s="13">
        <f t="shared" si="0"/>
        <v>2</v>
      </c>
      <c r="H30" s="14">
        <f t="shared" si="1"/>
        <v>1.6</v>
      </c>
      <c r="I30" s="13">
        <v>0</v>
      </c>
      <c r="J30" s="13">
        <f t="shared" si="2"/>
        <v>46</v>
      </c>
      <c r="K30" s="28">
        <f t="shared" si="4"/>
        <v>1.7699115044247787E-2</v>
      </c>
    </row>
    <row r="31" spans="1:11" x14ac:dyDescent="0.25">
      <c r="A31" s="3">
        <v>26</v>
      </c>
      <c r="B31" s="21" t="s">
        <v>28</v>
      </c>
      <c r="C31" s="13">
        <v>158</v>
      </c>
      <c r="D31" s="13">
        <v>126</v>
      </c>
      <c r="E31" s="13">
        <v>8</v>
      </c>
      <c r="F31" s="14">
        <v>4.93</v>
      </c>
      <c r="G31" s="13">
        <f t="shared" si="0"/>
        <v>8</v>
      </c>
      <c r="H31" s="14">
        <f t="shared" si="1"/>
        <v>4.93</v>
      </c>
      <c r="I31" s="13">
        <v>0</v>
      </c>
      <c r="J31" s="13">
        <f t="shared" si="2"/>
        <v>118</v>
      </c>
      <c r="K31" s="28">
        <f t="shared" si="4"/>
        <v>5.0632911392405063E-2</v>
      </c>
    </row>
    <row r="32" spans="1:11" x14ac:dyDescent="0.25">
      <c r="A32" s="3">
        <v>27</v>
      </c>
      <c r="B32" s="21" t="s">
        <v>29</v>
      </c>
      <c r="C32" s="13">
        <v>53</v>
      </c>
      <c r="D32" s="13">
        <v>34</v>
      </c>
      <c r="E32" s="13">
        <v>3</v>
      </c>
      <c r="F32" s="14">
        <v>4.9400000000000004</v>
      </c>
      <c r="G32" s="13">
        <f t="shared" si="0"/>
        <v>3</v>
      </c>
      <c r="H32" s="14">
        <f t="shared" si="1"/>
        <v>4.9400000000000004</v>
      </c>
      <c r="I32" s="13">
        <v>8</v>
      </c>
      <c r="J32" s="13">
        <f t="shared" si="2"/>
        <v>23</v>
      </c>
      <c r="K32" s="28">
        <f t="shared" si="4"/>
        <v>5.6603773584905662E-2</v>
      </c>
    </row>
    <row r="33" spans="1:11" x14ac:dyDescent="0.25">
      <c r="A33" s="3">
        <v>28</v>
      </c>
      <c r="B33" s="21" t="s">
        <v>30</v>
      </c>
      <c r="C33" s="13">
        <v>153</v>
      </c>
      <c r="D33" s="13">
        <v>109</v>
      </c>
      <c r="E33" s="13">
        <v>6</v>
      </c>
      <c r="F33" s="14">
        <v>5.34</v>
      </c>
      <c r="G33" s="13">
        <f t="shared" si="0"/>
        <v>6</v>
      </c>
      <c r="H33" s="14">
        <f t="shared" si="1"/>
        <v>5.34</v>
      </c>
      <c r="I33" s="13">
        <v>24</v>
      </c>
      <c r="J33" s="13">
        <f t="shared" si="2"/>
        <v>79</v>
      </c>
      <c r="K33" s="28">
        <f t="shared" si="4"/>
        <v>3.9215686274509803E-2</v>
      </c>
    </row>
    <row r="34" spans="1:11" x14ac:dyDescent="0.25">
      <c r="A34" s="3">
        <v>29</v>
      </c>
      <c r="B34" s="21" t="s">
        <v>31</v>
      </c>
      <c r="C34" s="13">
        <v>158</v>
      </c>
      <c r="D34" s="13">
        <v>253</v>
      </c>
      <c r="E34" s="13">
        <v>0</v>
      </c>
      <c r="F34" s="14">
        <v>0</v>
      </c>
      <c r="G34" s="13">
        <f t="shared" si="0"/>
        <v>0</v>
      </c>
      <c r="H34" s="14">
        <f t="shared" si="1"/>
        <v>0</v>
      </c>
      <c r="I34" s="13">
        <v>0</v>
      </c>
      <c r="J34" s="13">
        <f t="shared" si="2"/>
        <v>253</v>
      </c>
      <c r="K34" s="28">
        <f t="shared" si="4"/>
        <v>0</v>
      </c>
    </row>
    <row r="35" spans="1:11" x14ac:dyDescent="0.25">
      <c r="A35" s="3">
        <v>30</v>
      </c>
      <c r="B35" s="21" t="s">
        <v>32</v>
      </c>
      <c r="C35" s="13">
        <v>108</v>
      </c>
      <c r="D35" s="13">
        <v>52</v>
      </c>
      <c r="E35" s="13">
        <v>2</v>
      </c>
      <c r="F35" s="14">
        <v>1</v>
      </c>
      <c r="G35" s="13">
        <f t="shared" si="0"/>
        <v>2</v>
      </c>
      <c r="H35" s="14">
        <f t="shared" si="1"/>
        <v>1</v>
      </c>
      <c r="I35" s="13">
        <v>0</v>
      </c>
      <c r="J35" s="13">
        <f t="shared" si="2"/>
        <v>50</v>
      </c>
      <c r="K35" s="28">
        <f t="shared" si="4"/>
        <v>1.8518518518518517E-2</v>
      </c>
    </row>
    <row r="36" spans="1:11" x14ac:dyDescent="0.25">
      <c r="A36" s="3">
        <v>31</v>
      </c>
      <c r="B36" s="21" t="s">
        <v>33</v>
      </c>
      <c r="C36" s="13">
        <v>151</v>
      </c>
      <c r="D36" s="13">
        <v>100</v>
      </c>
      <c r="E36" s="13">
        <v>4</v>
      </c>
      <c r="F36" s="14">
        <v>1.9</v>
      </c>
      <c r="G36" s="13">
        <f t="shared" si="0"/>
        <v>4</v>
      </c>
      <c r="H36" s="14">
        <f t="shared" si="1"/>
        <v>1.9</v>
      </c>
      <c r="I36" s="13">
        <v>2</v>
      </c>
      <c r="J36" s="13">
        <f t="shared" si="2"/>
        <v>94</v>
      </c>
      <c r="K36" s="28">
        <f t="shared" si="4"/>
        <v>2.6490066225165563E-2</v>
      </c>
    </row>
    <row r="37" spans="1:11" x14ac:dyDescent="0.25">
      <c r="A37" s="3">
        <v>32</v>
      </c>
      <c r="B37" s="21" t="s">
        <v>34</v>
      </c>
      <c r="C37" s="13">
        <v>32</v>
      </c>
      <c r="D37" s="13">
        <v>8</v>
      </c>
      <c r="E37" s="13">
        <v>0</v>
      </c>
      <c r="F37" s="14">
        <v>0</v>
      </c>
      <c r="G37" s="13">
        <f t="shared" si="0"/>
        <v>0</v>
      </c>
      <c r="H37" s="14">
        <f t="shared" si="1"/>
        <v>0</v>
      </c>
      <c r="I37" s="13">
        <v>0</v>
      </c>
      <c r="J37" s="13">
        <f t="shared" si="2"/>
        <v>8</v>
      </c>
      <c r="K37" s="28">
        <f t="shared" si="4"/>
        <v>0</v>
      </c>
    </row>
    <row r="38" spans="1:11" x14ac:dyDescent="0.25">
      <c r="A38" s="3">
        <v>33</v>
      </c>
      <c r="B38" s="21" t="s">
        <v>111</v>
      </c>
      <c r="C38" s="13">
        <v>90</v>
      </c>
      <c r="D38" s="13">
        <v>54</v>
      </c>
      <c r="E38" s="13">
        <v>5</v>
      </c>
      <c r="F38" s="14">
        <v>3.94</v>
      </c>
      <c r="G38" s="13">
        <f t="shared" si="0"/>
        <v>5</v>
      </c>
      <c r="H38" s="14">
        <f t="shared" si="1"/>
        <v>3.94</v>
      </c>
      <c r="I38" s="13">
        <v>0</v>
      </c>
      <c r="J38" s="13">
        <f t="shared" si="2"/>
        <v>49</v>
      </c>
      <c r="K38" s="28">
        <f t="shared" si="4"/>
        <v>5.5555555555555552E-2</v>
      </c>
    </row>
    <row r="39" spans="1:11" s="27" customFormat="1" ht="19.5" x14ac:dyDescent="0.4">
      <c r="A39" s="74" t="s">
        <v>77</v>
      </c>
      <c r="B39" s="75"/>
      <c r="C39" s="15">
        <f t="shared" ref="C39:J39" si="5">SUM(C6:C38)</f>
        <v>3334</v>
      </c>
      <c r="D39" s="15">
        <f t="shared" si="5"/>
        <v>2078</v>
      </c>
      <c r="E39" s="15">
        <f t="shared" si="5"/>
        <v>192</v>
      </c>
      <c r="F39" s="16">
        <f t="shared" si="5"/>
        <v>119.56</v>
      </c>
      <c r="G39" s="15">
        <f t="shared" si="5"/>
        <v>192</v>
      </c>
      <c r="H39" s="16">
        <f t="shared" si="5"/>
        <v>119.56</v>
      </c>
      <c r="I39" s="15">
        <f t="shared" si="5"/>
        <v>259</v>
      </c>
      <c r="J39" s="15">
        <f t="shared" si="5"/>
        <v>1627</v>
      </c>
      <c r="K39" s="45">
        <f t="shared" si="4"/>
        <v>5.7588482303539294E-2</v>
      </c>
    </row>
    <row r="40" spans="1:11" x14ac:dyDescent="0.25">
      <c r="A40" s="2" t="s">
        <v>63</v>
      </c>
    </row>
  </sheetData>
  <sortState ref="A7:K38">
    <sortCondition ref="B7:B38"/>
  </sortState>
  <mergeCells count="9">
    <mergeCell ref="A39:B39"/>
    <mergeCell ref="B1:I1"/>
    <mergeCell ref="A2:K2"/>
    <mergeCell ref="B3:J3"/>
    <mergeCell ref="A4:A5"/>
    <mergeCell ref="B4:B5"/>
    <mergeCell ref="E4:F4"/>
    <mergeCell ref="G4:H4"/>
    <mergeCell ref="K4:K5"/>
  </mergeCells>
  <printOptions horizontalCentered="1" verticalCentered="1"/>
  <pageMargins left="0.74803149606299213" right="0.70866141732283472" top="0.62992125984251968" bottom="0.62992125984251968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23"/>
  <sheetViews>
    <sheetView view="pageBreakPreview" zoomScale="80" zoomScaleSheetLayoutView="80" workbookViewId="0">
      <selection activeCell="O15" sqref="O15"/>
    </sheetView>
  </sheetViews>
  <sheetFormatPr defaultRowHeight="15" x14ac:dyDescent="0.25"/>
  <cols>
    <col min="1" max="1" width="7.140625" bestFit="1" customWidth="1"/>
    <col min="2" max="2" width="26.85546875" customWidth="1"/>
    <col min="3" max="3" width="10.28515625" customWidth="1"/>
    <col min="4" max="4" width="12.7109375" customWidth="1"/>
    <col min="5" max="5" width="9.7109375" customWidth="1"/>
    <col min="6" max="6" width="11" customWidth="1"/>
    <col min="7" max="7" width="8.42578125" customWidth="1"/>
    <col min="8" max="8" width="12.42578125" customWidth="1"/>
    <col min="9" max="9" width="13" style="1" customWidth="1"/>
    <col min="11" max="11" width="14.28515625" customWidth="1"/>
  </cols>
  <sheetData>
    <row r="1" spans="1:12" ht="24.75" x14ac:dyDescent="0.5">
      <c r="A1" s="79" t="s">
        <v>125</v>
      </c>
      <c r="B1" s="79"/>
      <c r="C1" s="79"/>
      <c r="D1" s="79"/>
      <c r="E1" s="79"/>
      <c r="F1" s="79"/>
      <c r="G1" s="79"/>
      <c r="H1" s="79"/>
      <c r="I1" s="79"/>
      <c r="J1" s="79"/>
      <c r="K1" s="51" t="s">
        <v>94</v>
      </c>
    </row>
    <row r="2" spans="1:12" ht="17.25" customHeight="1" x14ac:dyDescent="0.25">
      <c r="A2" s="92" t="s">
        <v>95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2" ht="15.75" customHeight="1" x14ac:dyDescent="0.25">
      <c r="B3" s="89" t="s">
        <v>136</v>
      </c>
      <c r="C3" s="89"/>
      <c r="D3" s="89"/>
      <c r="E3" s="89"/>
      <c r="F3" s="89"/>
      <c r="G3" s="89"/>
      <c r="H3" s="89"/>
      <c r="I3" s="89"/>
      <c r="J3" s="89"/>
      <c r="K3" s="34" t="s">
        <v>85</v>
      </c>
    </row>
    <row r="4" spans="1:12" ht="30" x14ac:dyDescent="0.25">
      <c r="A4" s="67" t="s">
        <v>65</v>
      </c>
      <c r="B4" s="67" t="s">
        <v>86</v>
      </c>
      <c r="C4" s="12" t="s">
        <v>55</v>
      </c>
      <c r="D4" s="12" t="s">
        <v>56</v>
      </c>
      <c r="E4" s="67" t="s">
        <v>66</v>
      </c>
      <c r="F4" s="67"/>
      <c r="G4" s="67" t="s">
        <v>87</v>
      </c>
      <c r="H4" s="67"/>
      <c r="I4" s="12" t="s">
        <v>88</v>
      </c>
      <c r="J4" s="12" t="s">
        <v>39</v>
      </c>
      <c r="K4" s="67" t="s">
        <v>81</v>
      </c>
      <c r="L4" t="s">
        <v>96</v>
      </c>
    </row>
    <row r="5" spans="1:12" x14ac:dyDescent="0.25">
      <c r="A5" s="67"/>
      <c r="B5" s="67"/>
      <c r="C5" s="12" t="s">
        <v>59</v>
      </c>
      <c r="D5" s="12" t="s">
        <v>59</v>
      </c>
      <c r="E5" s="12" t="s">
        <v>59</v>
      </c>
      <c r="F5" s="41" t="s">
        <v>60</v>
      </c>
      <c r="G5" s="12" t="s">
        <v>59</v>
      </c>
      <c r="H5" s="12" t="s">
        <v>60</v>
      </c>
      <c r="I5" s="12" t="s">
        <v>61</v>
      </c>
      <c r="J5" s="12" t="s">
        <v>59</v>
      </c>
      <c r="K5" s="67"/>
    </row>
    <row r="6" spans="1:12" x14ac:dyDescent="0.25">
      <c r="A6" s="3">
        <v>1</v>
      </c>
      <c r="B6" s="50" t="s">
        <v>40</v>
      </c>
      <c r="C6" s="30">
        <v>781</v>
      </c>
      <c r="D6" s="30">
        <v>680</v>
      </c>
      <c r="E6" s="30">
        <v>57</v>
      </c>
      <c r="F6" s="31">
        <v>49.37</v>
      </c>
      <c r="G6" s="30">
        <f t="shared" ref="G6:G21" si="0">E6</f>
        <v>57</v>
      </c>
      <c r="H6" s="31">
        <f t="shared" ref="H6:H21" si="1">F6</f>
        <v>49.37</v>
      </c>
      <c r="I6" s="30">
        <v>91</v>
      </c>
      <c r="J6" s="30">
        <f t="shared" ref="J6:J21" si="2">D6-E6-I6</f>
        <v>532</v>
      </c>
      <c r="K6" s="32">
        <f t="shared" ref="K6:K22" si="3">(E6/C6)</f>
        <v>7.2983354673495524E-2</v>
      </c>
    </row>
    <row r="7" spans="1:12" x14ac:dyDescent="0.25">
      <c r="A7" s="3">
        <v>2</v>
      </c>
      <c r="B7" s="50" t="s">
        <v>41</v>
      </c>
      <c r="C7" s="30">
        <v>240</v>
      </c>
      <c r="D7" s="30">
        <v>92</v>
      </c>
      <c r="E7" s="30">
        <v>7</v>
      </c>
      <c r="F7" s="31">
        <v>3.68</v>
      </c>
      <c r="G7" s="30">
        <f t="shared" si="0"/>
        <v>7</v>
      </c>
      <c r="H7" s="31">
        <f t="shared" si="1"/>
        <v>3.68</v>
      </c>
      <c r="I7" s="30">
        <v>16</v>
      </c>
      <c r="J7" s="30">
        <f t="shared" si="2"/>
        <v>69</v>
      </c>
      <c r="K7" s="32">
        <f t="shared" si="3"/>
        <v>2.9166666666666667E-2</v>
      </c>
    </row>
    <row r="8" spans="1:12" x14ac:dyDescent="0.25">
      <c r="A8" s="3">
        <v>3</v>
      </c>
      <c r="B8" s="50" t="s">
        <v>49</v>
      </c>
      <c r="C8" s="30">
        <v>43</v>
      </c>
      <c r="D8" s="30">
        <v>7</v>
      </c>
      <c r="E8" s="30">
        <v>1</v>
      </c>
      <c r="F8" s="31">
        <v>1</v>
      </c>
      <c r="G8" s="30">
        <f t="shared" si="0"/>
        <v>1</v>
      </c>
      <c r="H8" s="31">
        <f t="shared" si="1"/>
        <v>1</v>
      </c>
      <c r="I8" s="30">
        <v>0</v>
      </c>
      <c r="J8" s="30">
        <f t="shared" si="2"/>
        <v>6</v>
      </c>
      <c r="K8" s="32">
        <f t="shared" si="3"/>
        <v>2.3255813953488372E-2</v>
      </c>
    </row>
    <row r="9" spans="1:12" x14ac:dyDescent="0.25">
      <c r="A9" s="3">
        <v>4</v>
      </c>
      <c r="B9" s="50" t="s">
        <v>48</v>
      </c>
      <c r="C9" s="30">
        <v>79</v>
      </c>
      <c r="D9" s="30">
        <v>118</v>
      </c>
      <c r="E9" s="30">
        <v>0</v>
      </c>
      <c r="F9" s="31">
        <v>0</v>
      </c>
      <c r="G9" s="30">
        <f t="shared" si="0"/>
        <v>0</v>
      </c>
      <c r="H9" s="31">
        <f t="shared" si="1"/>
        <v>0</v>
      </c>
      <c r="I9" s="30">
        <v>0</v>
      </c>
      <c r="J9" s="30">
        <f t="shared" si="2"/>
        <v>118</v>
      </c>
      <c r="K9" s="32">
        <f t="shared" si="3"/>
        <v>0</v>
      </c>
    </row>
    <row r="10" spans="1:12" x14ac:dyDescent="0.25">
      <c r="A10" s="3">
        <v>5</v>
      </c>
      <c r="B10" s="50" t="s">
        <v>43</v>
      </c>
      <c r="C10" s="30">
        <v>168</v>
      </c>
      <c r="D10" s="30">
        <v>60</v>
      </c>
      <c r="E10" s="30">
        <v>6</v>
      </c>
      <c r="F10" s="31">
        <v>5.99</v>
      </c>
      <c r="G10" s="30">
        <f t="shared" si="0"/>
        <v>6</v>
      </c>
      <c r="H10" s="31">
        <f t="shared" si="1"/>
        <v>5.99</v>
      </c>
      <c r="I10" s="30">
        <v>11</v>
      </c>
      <c r="J10" s="30">
        <f t="shared" si="2"/>
        <v>43</v>
      </c>
      <c r="K10" s="32">
        <f t="shared" si="3"/>
        <v>3.5714285714285712E-2</v>
      </c>
    </row>
    <row r="11" spans="1:12" x14ac:dyDescent="0.25">
      <c r="A11" s="3">
        <v>6</v>
      </c>
      <c r="B11" s="50" t="s">
        <v>50</v>
      </c>
      <c r="C11" s="30">
        <v>54</v>
      </c>
      <c r="D11" s="30">
        <v>19</v>
      </c>
      <c r="E11" s="30">
        <v>2</v>
      </c>
      <c r="F11" s="31">
        <v>2</v>
      </c>
      <c r="G11" s="30">
        <f t="shared" si="0"/>
        <v>2</v>
      </c>
      <c r="H11" s="31">
        <f t="shared" si="1"/>
        <v>2</v>
      </c>
      <c r="I11" s="30">
        <v>0</v>
      </c>
      <c r="J11" s="30">
        <f t="shared" si="2"/>
        <v>17</v>
      </c>
      <c r="K11" s="32">
        <f t="shared" si="3"/>
        <v>3.7037037037037035E-2</v>
      </c>
    </row>
    <row r="12" spans="1:12" x14ac:dyDescent="0.25">
      <c r="A12" s="3">
        <v>7</v>
      </c>
      <c r="B12" s="50" t="s">
        <v>47</v>
      </c>
      <c r="C12" s="30">
        <v>43</v>
      </c>
      <c r="D12" s="30">
        <v>5</v>
      </c>
      <c r="E12" s="30">
        <v>1</v>
      </c>
      <c r="F12" s="31">
        <v>1</v>
      </c>
      <c r="G12" s="30">
        <f t="shared" si="0"/>
        <v>1</v>
      </c>
      <c r="H12" s="31">
        <f t="shared" si="1"/>
        <v>1</v>
      </c>
      <c r="I12" s="30">
        <v>3</v>
      </c>
      <c r="J12" s="30">
        <f t="shared" si="2"/>
        <v>1</v>
      </c>
      <c r="K12" s="32">
        <f t="shared" si="3"/>
        <v>2.3255813953488372E-2</v>
      </c>
    </row>
    <row r="13" spans="1:12" x14ac:dyDescent="0.25">
      <c r="A13" s="3">
        <v>8</v>
      </c>
      <c r="B13" s="50" t="s">
        <v>46</v>
      </c>
      <c r="C13" s="30">
        <v>83</v>
      </c>
      <c r="D13" s="30">
        <v>29</v>
      </c>
      <c r="E13" s="30">
        <v>0</v>
      </c>
      <c r="F13" s="31">
        <v>0</v>
      </c>
      <c r="G13" s="30">
        <f t="shared" si="0"/>
        <v>0</v>
      </c>
      <c r="H13" s="31">
        <f t="shared" si="1"/>
        <v>0</v>
      </c>
      <c r="I13" s="30">
        <v>1</v>
      </c>
      <c r="J13" s="30">
        <f t="shared" si="2"/>
        <v>28</v>
      </c>
      <c r="K13" s="32">
        <f t="shared" si="3"/>
        <v>0</v>
      </c>
    </row>
    <row r="14" spans="1:12" x14ac:dyDescent="0.25">
      <c r="A14" s="3">
        <v>9</v>
      </c>
      <c r="B14" s="50" t="s">
        <v>112</v>
      </c>
      <c r="C14" s="30">
        <v>5</v>
      </c>
      <c r="D14" s="30">
        <v>1</v>
      </c>
      <c r="E14" s="30">
        <v>0</v>
      </c>
      <c r="F14" s="31">
        <v>0</v>
      </c>
      <c r="G14" s="30">
        <f t="shared" si="0"/>
        <v>0</v>
      </c>
      <c r="H14" s="31">
        <f t="shared" si="1"/>
        <v>0</v>
      </c>
      <c r="I14" s="30">
        <v>0</v>
      </c>
      <c r="J14" s="30">
        <f t="shared" si="2"/>
        <v>1</v>
      </c>
      <c r="K14" s="32">
        <f t="shared" si="3"/>
        <v>0</v>
      </c>
    </row>
    <row r="15" spans="1:12" x14ac:dyDescent="0.25">
      <c r="A15" s="3">
        <v>10</v>
      </c>
      <c r="B15" s="50" t="s">
        <v>45</v>
      </c>
      <c r="C15" s="30">
        <v>155</v>
      </c>
      <c r="D15" s="30">
        <v>122</v>
      </c>
      <c r="E15" s="30">
        <v>10</v>
      </c>
      <c r="F15" s="31">
        <v>7.13</v>
      </c>
      <c r="G15" s="30">
        <f t="shared" si="0"/>
        <v>10</v>
      </c>
      <c r="H15" s="31">
        <f t="shared" si="1"/>
        <v>7.13</v>
      </c>
      <c r="I15" s="30">
        <v>16</v>
      </c>
      <c r="J15" s="30">
        <f t="shared" si="2"/>
        <v>96</v>
      </c>
      <c r="K15" s="32">
        <f t="shared" si="3"/>
        <v>6.4516129032258063E-2</v>
      </c>
    </row>
    <row r="16" spans="1:12" x14ac:dyDescent="0.25">
      <c r="A16" s="3">
        <v>11</v>
      </c>
      <c r="B16" s="50" t="s">
        <v>44</v>
      </c>
      <c r="C16" s="30">
        <v>53</v>
      </c>
      <c r="D16" s="30">
        <v>22</v>
      </c>
      <c r="E16" s="30">
        <v>0</v>
      </c>
      <c r="F16" s="31">
        <v>0</v>
      </c>
      <c r="G16" s="30">
        <f t="shared" si="0"/>
        <v>0</v>
      </c>
      <c r="H16" s="31">
        <f t="shared" si="1"/>
        <v>0</v>
      </c>
      <c r="I16" s="30">
        <v>5</v>
      </c>
      <c r="J16" s="30">
        <f t="shared" si="2"/>
        <v>17</v>
      </c>
      <c r="K16" s="32">
        <f t="shared" si="3"/>
        <v>0</v>
      </c>
    </row>
    <row r="17" spans="1:11" x14ac:dyDescent="0.25">
      <c r="A17" s="3">
        <v>12</v>
      </c>
      <c r="B17" s="50" t="s">
        <v>42</v>
      </c>
      <c r="C17" s="30">
        <v>727</v>
      </c>
      <c r="D17" s="30">
        <v>490</v>
      </c>
      <c r="E17" s="30">
        <v>24</v>
      </c>
      <c r="F17" s="31">
        <v>14.42</v>
      </c>
      <c r="G17" s="30">
        <f t="shared" si="0"/>
        <v>24</v>
      </c>
      <c r="H17" s="31">
        <f t="shared" si="1"/>
        <v>14.42</v>
      </c>
      <c r="I17" s="30">
        <v>84</v>
      </c>
      <c r="J17" s="30">
        <f t="shared" si="2"/>
        <v>382</v>
      </c>
      <c r="K17" s="32">
        <f t="shared" si="3"/>
        <v>3.3012379642365884E-2</v>
      </c>
    </row>
    <row r="18" spans="1:11" x14ac:dyDescent="0.25">
      <c r="A18" s="3">
        <v>13</v>
      </c>
      <c r="B18" s="50" t="s">
        <v>113</v>
      </c>
      <c r="C18" s="30">
        <v>249</v>
      </c>
      <c r="D18" s="30">
        <v>156</v>
      </c>
      <c r="E18" s="30">
        <v>57</v>
      </c>
      <c r="F18" s="31">
        <v>18.54</v>
      </c>
      <c r="G18" s="30">
        <f t="shared" si="0"/>
        <v>57</v>
      </c>
      <c r="H18" s="31">
        <f t="shared" si="1"/>
        <v>18.54</v>
      </c>
      <c r="I18" s="30">
        <v>9</v>
      </c>
      <c r="J18" s="30">
        <f t="shared" si="2"/>
        <v>90</v>
      </c>
      <c r="K18" s="32">
        <f t="shared" si="3"/>
        <v>0.2289156626506024</v>
      </c>
    </row>
    <row r="19" spans="1:11" x14ac:dyDescent="0.25">
      <c r="A19" s="3">
        <v>14</v>
      </c>
      <c r="B19" s="50" t="s">
        <v>114</v>
      </c>
      <c r="C19" s="30">
        <v>482</v>
      </c>
      <c r="D19" s="30">
        <v>204</v>
      </c>
      <c r="E19" s="30">
        <v>18</v>
      </c>
      <c r="F19" s="31">
        <v>11.2</v>
      </c>
      <c r="G19" s="30">
        <f t="shared" si="0"/>
        <v>18</v>
      </c>
      <c r="H19" s="31">
        <f t="shared" si="1"/>
        <v>11.2</v>
      </c>
      <c r="I19" s="30">
        <v>6</v>
      </c>
      <c r="J19" s="30">
        <f t="shared" si="2"/>
        <v>180</v>
      </c>
      <c r="K19" s="32">
        <f t="shared" si="3"/>
        <v>3.7344398340248962E-2</v>
      </c>
    </row>
    <row r="20" spans="1:11" x14ac:dyDescent="0.25">
      <c r="A20" s="3">
        <v>15</v>
      </c>
      <c r="B20" s="50" t="s">
        <v>57</v>
      </c>
      <c r="C20" s="30">
        <v>167</v>
      </c>
      <c r="D20" s="30">
        <v>71</v>
      </c>
      <c r="E20" s="30">
        <v>9</v>
      </c>
      <c r="F20" s="31">
        <v>5.23</v>
      </c>
      <c r="G20" s="30">
        <f t="shared" si="0"/>
        <v>9</v>
      </c>
      <c r="H20" s="31">
        <f t="shared" si="1"/>
        <v>5.23</v>
      </c>
      <c r="I20" s="30">
        <v>17</v>
      </c>
      <c r="J20" s="30">
        <f t="shared" si="2"/>
        <v>45</v>
      </c>
      <c r="K20" s="32">
        <f t="shared" si="3"/>
        <v>5.3892215568862277E-2</v>
      </c>
    </row>
    <row r="21" spans="1:11" x14ac:dyDescent="0.25">
      <c r="A21" s="3">
        <v>16</v>
      </c>
      <c r="B21" s="50" t="s">
        <v>115</v>
      </c>
      <c r="C21" s="30">
        <v>5</v>
      </c>
      <c r="D21" s="30">
        <v>2</v>
      </c>
      <c r="E21" s="30">
        <v>0</v>
      </c>
      <c r="F21" s="31">
        <v>0</v>
      </c>
      <c r="G21" s="30">
        <f t="shared" si="0"/>
        <v>0</v>
      </c>
      <c r="H21" s="31">
        <f t="shared" si="1"/>
        <v>0</v>
      </c>
      <c r="I21" s="30">
        <v>0</v>
      </c>
      <c r="J21" s="30">
        <f t="shared" si="2"/>
        <v>2</v>
      </c>
      <c r="K21" s="32">
        <f t="shared" si="3"/>
        <v>0</v>
      </c>
    </row>
    <row r="22" spans="1:11" s="27" customFormat="1" ht="19.5" x14ac:dyDescent="0.4">
      <c r="A22" s="90" t="s">
        <v>68</v>
      </c>
      <c r="B22" s="91"/>
      <c r="C22" s="33">
        <f t="shared" ref="C22:J22" si="4">SUM(C6:C21)</f>
        <v>3334</v>
      </c>
      <c r="D22" s="33">
        <f t="shared" si="4"/>
        <v>2078</v>
      </c>
      <c r="E22" s="33">
        <f t="shared" si="4"/>
        <v>192</v>
      </c>
      <c r="F22" s="33">
        <f t="shared" si="4"/>
        <v>119.56</v>
      </c>
      <c r="G22" s="33">
        <f t="shared" si="4"/>
        <v>192</v>
      </c>
      <c r="H22" s="33">
        <f t="shared" si="4"/>
        <v>119.56</v>
      </c>
      <c r="I22" s="33">
        <f t="shared" si="4"/>
        <v>259</v>
      </c>
      <c r="J22" s="33">
        <f t="shared" si="4"/>
        <v>1627</v>
      </c>
      <c r="K22" s="47">
        <f t="shared" si="3"/>
        <v>5.7588482303539294E-2</v>
      </c>
    </row>
    <row r="23" spans="1:11" x14ac:dyDescent="0.25">
      <c r="A23" s="2" t="s">
        <v>63</v>
      </c>
    </row>
  </sheetData>
  <mergeCells count="9">
    <mergeCell ref="A22:B22"/>
    <mergeCell ref="A1:J1"/>
    <mergeCell ref="A2:K2"/>
    <mergeCell ref="B3:J3"/>
    <mergeCell ref="A4:A5"/>
    <mergeCell ref="B4:B5"/>
    <mergeCell ref="E4:F4"/>
    <mergeCell ref="G4:H4"/>
    <mergeCell ref="K4:K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H21"/>
  <sheetViews>
    <sheetView view="pageBreakPreview" zoomScale="80" zoomScaleSheetLayoutView="80" workbookViewId="0">
      <selection activeCell="K12" sqref="K12"/>
    </sheetView>
  </sheetViews>
  <sheetFormatPr defaultRowHeight="15" x14ac:dyDescent="0.25"/>
  <cols>
    <col min="1" max="1" width="6.28515625" customWidth="1"/>
    <col min="2" max="2" width="36.140625" customWidth="1"/>
    <col min="3" max="3" width="11.28515625" customWidth="1"/>
    <col min="4" max="4" width="14.28515625" customWidth="1"/>
    <col min="5" max="5" width="14.7109375" customWidth="1"/>
    <col min="6" max="6" width="12.85546875" customWidth="1"/>
    <col min="7" max="7" width="12.140625" customWidth="1"/>
    <col min="8" max="8" width="14.85546875" style="1" customWidth="1"/>
  </cols>
  <sheetData>
    <row r="1" spans="1:8" ht="24.75" x14ac:dyDescent="0.5">
      <c r="B1" s="79" t="s">
        <v>126</v>
      </c>
      <c r="C1" s="79"/>
      <c r="D1" s="79"/>
      <c r="E1" s="79"/>
      <c r="F1" s="79"/>
      <c r="G1" s="79"/>
      <c r="H1" s="51" t="s">
        <v>97</v>
      </c>
    </row>
    <row r="2" spans="1:8" ht="21" customHeight="1" x14ac:dyDescent="0.25">
      <c r="A2" s="64" t="s">
        <v>71</v>
      </c>
      <c r="B2" s="64"/>
      <c r="C2" s="64"/>
      <c r="D2" s="64"/>
      <c r="E2" s="64"/>
      <c r="F2" s="64"/>
      <c r="G2" s="64"/>
      <c r="H2" s="64"/>
    </row>
    <row r="3" spans="1:8" ht="20.25" customHeight="1" x14ac:dyDescent="0.25">
      <c r="A3" s="64" t="s">
        <v>130</v>
      </c>
      <c r="B3" s="64"/>
      <c r="C3" s="64"/>
      <c r="D3" s="64"/>
      <c r="E3" s="64"/>
      <c r="F3" s="64"/>
      <c r="G3" s="64"/>
      <c r="H3" s="64"/>
    </row>
    <row r="4" spans="1:8" ht="18.75" customHeight="1" x14ac:dyDescent="0.25">
      <c r="A4" s="83" t="s">
        <v>65</v>
      </c>
      <c r="B4" s="87" t="s">
        <v>37</v>
      </c>
      <c r="C4" s="83" t="s">
        <v>119</v>
      </c>
      <c r="D4" s="81" t="s">
        <v>78</v>
      </c>
      <c r="E4" s="81"/>
      <c r="F4" s="81"/>
      <c r="G4" s="82"/>
      <c r="H4" s="85" t="s">
        <v>72</v>
      </c>
    </row>
    <row r="5" spans="1:8" ht="45" customHeight="1" x14ac:dyDescent="0.25">
      <c r="A5" s="84"/>
      <c r="B5" s="87"/>
      <c r="C5" s="84"/>
      <c r="D5" s="17" t="s">
        <v>98</v>
      </c>
      <c r="E5" s="6" t="s">
        <v>66</v>
      </c>
      <c r="F5" s="6" t="s">
        <v>38</v>
      </c>
      <c r="G5" s="6" t="s">
        <v>39</v>
      </c>
      <c r="H5" s="86"/>
    </row>
    <row r="6" spans="1:8" ht="15.75" x14ac:dyDescent="0.25">
      <c r="A6" s="6">
        <v>1</v>
      </c>
      <c r="B6" s="7" t="s">
        <v>40</v>
      </c>
      <c r="C6" s="8">
        <f>25+19+2</f>
        <v>46</v>
      </c>
      <c r="D6" s="8">
        <v>6</v>
      </c>
      <c r="E6" s="8">
        <v>0</v>
      </c>
      <c r="F6" s="8">
        <v>0</v>
      </c>
      <c r="G6" s="8">
        <f t="shared" ref="G6:G19" si="0">D6-E6-F6</f>
        <v>6</v>
      </c>
      <c r="H6" s="9">
        <f t="shared" ref="H6:H18" si="1">(E6/C6)</f>
        <v>0</v>
      </c>
    </row>
    <row r="7" spans="1:8" ht="15.75" x14ac:dyDescent="0.25">
      <c r="A7" s="6">
        <v>2</v>
      </c>
      <c r="B7" s="7" t="s">
        <v>69</v>
      </c>
      <c r="C7" s="8">
        <v>4</v>
      </c>
      <c r="D7" s="8">
        <v>0</v>
      </c>
      <c r="E7" s="8">
        <v>0</v>
      </c>
      <c r="F7" s="8">
        <v>0</v>
      </c>
      <c r="G7" s="8">
        <f t="shared" si="0"/>
        <v>0</v>
      </c>
      <c r="H7" s="9">
        <f t="shared" si="1"/>
        <v>0</v>
      </c>
    </row>
    <row r="8" spans="1:8" ht="15.75" x14ac:dyDescent="0.25">
      <c r="A8" s="6">
        <v>3</v>
      </c>
      <c r="B8" s="7" t="s">
        <v>41</v>
      </c>
      <c r="C8" s="8">
        <v>17</v>
      </c>
      <c r="D8" s="8">
        <v>1</v>
      </c>
      <c r="E8" s="8">
        <v>0</v>
      </c>
      <c r="F8" s="8">
        <v>0</v>
      </c>
      <c r="G8" s="8">
        <f t="shared" si="0"/>
        <v>1</v>
      </c>
      <c r="H8" s="9">
        <f t="shared" si="1"/>
        <v>0</v>
      </c>
    </row>
    <row r="9" spans="1:8" ht="15.75" x14ac:dyDescent="0.25">
      <c r="A9" s="6">
        <v>4</v>
      </c>
      <c r="B9" s="7" t="s">
        <v>49</v>
      </c>
      <c r="C9" s="8">
        <v>3</v>
      </c>
      <c r="D9" s="8">
        <v>2</v>
      </c>
      <c r="E9" s="8">
        <v>0</v>
      </c>
      <c r="F9" s="8">
        <v>0</v>
      </c>
      <c r="G9" s="8">
        <f t="shared" si="0"/>
        <v>2</v>
      </c>
      <c r="H9" s="9">
        <f t="shared" si="1"/>
        <v>0</v>
      </c>
    </row>
    <row r="10" spans="1:8" ht="15.75" x14ac:dyDescent="0.25">
      <c r="A10" s="58">
        <v>5</v>
      </c>
      <c r="B10" s="7" t="s">
        <v>48</v>
      </c>
      <c r="C10" s="8">
        <v>5</v>
      </c>
      <c r="D10" s="8">
        <v>2</v>
      </c>
      <c r="E10" s="8">
        <v>1</v>
      </c>
      <c r="F10" s="8">
        <v>0</v>
      </c>
      <c r="G10" s="8">
        <f t="shared" si="0"/>
        <v>1</v>
      </c>
      <c r="H10" s="9">
        <f t="shared" si="1"/>
        <v>0.2</v>
      </c>
    </row>
    <row r="11" spans="1:8" ht="15.75" x14ac:dyDescent="0.25">
      <c r="A11" s="58">
        <v>6</v>
      </c>
      <c r="B11" s="7" t="s">
        <v>43</v>
      </c>
      <c r="C11" s="8">
        <v>14</v>
      </c>
      <c r="D11" s="8">
        <v>4</v>
      </c>
      <c r="E11" s="8">
        <v>0</v>
      </c>
      <c r="F11" s="8">
        <v>0</v>
      </c>
      <c r="G11" s="8">
        <f t="shared" si="0"/>
        <v>4</v>
      </c>
      <c r="H11" s="9">
        <f t="shared" si="1"/>
        <v>0</v>
      </c>
    </row>
    <row r="12" spans="1:8" ht="15.75" x14ac:dyDescent="0.25">
      <c r="A12" s="58">
        <v>7</v>
      </c>
      <c r="B12" s="7" t="s">
        <v>50</v>
      </c>
      <c r="C12" s="8">
        <v>4</v>
      </c>
      <c r="D12" s="8">
        <v>0</v>
      </c>
      <c r="E12" s="8">
        <v>0</v>
      </c>
      <c r="F12" s="8">
        <v>0</v>
      </c>
      <c r="G12" s="8">
        <f t="shared" si="0"/>
        <v>0</v>
      </c>
      <c r="H12" s="9">
        <f t="shared" si="1"/>
        <v>0</v>
      </c>
    </row>
    <row r="13" spans="1:8" ht="15.75" x14ac:dyDescent="0.25">
      <c r="A13" s="58">
        <v>8</v>
      </c>
      <c r="B13" s="7" t="s">
        <v>47</v>
      </c>
      <c r="C13" s="8">
        <v>8</v>
      </c>
      <c r="D13" s="8">
        <v>0</v>
      </c>
      <c r="E13" s="8">
        <v>0</v>
      </c>
      <c r="F13" s="8">
        <v>0</v>
      </c>
      <c r="G13" s="8">
        <f t="shared" si="0"/>
        <v>0</v>
      </c>
      <c r="H13" s="9">
        <f t="shared" si="1"/>
        <v>0</v>
      </c>
    </row>
    <row r="14" spans="1:8" ht="15.75" x14ac:dyDescent="0.25">
      <c r="A14" s="58">
        <v>9</v>
      </c>
      <c r="B14" s="7" t="s">
        <v>46</v>
      </c>
      <c r="C14" s="8">
        <v>3</v>
      </c>
      <c r="D14" s="8">
        <v>0</v>
      </c>
      <c r="E14" s="8">
        <v>0</v>
      </c>
      <c r="F14" s="8">
        <v>0</v>
      </c>
      <c r="G14" s="8">
        <f t="shared" si="0"/>
        <v>0</v>
      </c>
      <c r="H14" s="9">
        <f t="shared" si="1"/>
        <v>0</v>
      </c>
    </row>
    <row r="15" spans="1:8" ht="15.75" x14ac:dyDescent="0.25">
      <c r="A15" s="58">
        <v>10</v>
      </c>
      <c r="B15" s="7" t="s">
        <v>42</v>
      </c>
      <c r="C15" s="8">
        <v>20</v>
      </c>
      <c r="D15" s="8">
        <v>9</v>
      </c>
      <c r="E15" s="8">
        <v>0</v>
      </c>
      <c r="F15" s="8">
        <v>0</v>
      </c>
      <c r="G15" s="8">
        <f t="shared" si="0"/>
        <v>9</v>
      </c>
      <c r="H15" s="9">
        <f t="shared" si="1"/>
        <v>0</v>
      </c>
    </row>
    <row r="16" spans="1:8" ht="15.75" x14ac:dyDescent="0.25">
      <c r="A16" s="58">
        <v>11</v>
      </c>
      <c r="B16" s="7" t="s">
        <v>53</v>
      </c>
      <c r="C16" s="8">
        <v>2</v>
      </c>
      <c r="D16" s="8">
        <v>0</v>
      </c>
      <c r="E16" s="8">
        <v>0</v>
      </c>
      <c r="F16" s="8">
        <v>0</v>
      </c>
      <c r="G16" s="8">
        <f t="shared" si="0"/>
        <v>0</v>
      </c>
      <c r="H16" s="9">
        <f t="shared" si="1"/>
        <v>0</v>
      </c>
    </row>
    <row r="17" spans="1:8" ht="15.75" x14ac:dyDescent="0.25">
      <c r="A17" s="58">
        <v>12</v>
      </c>
      <c r="B17" s="7" t="s">
        <v>44</v>
      </c>
      <c r="C17" s="8">
        <v>9</v>
      </c>
      <c r="D17" s="8">
        <v>0</v>
      </c>
      <c r="E17" s="8">
        <v>0</v>
      </c>
      <c r="F17" s="8">
        <v>0</v>
      </c>
      <c r="G17" s="8">
        <f t="shared" si="0"/>
        <v>0</v>
      </c>
      <c r="H17" s="9">
        <f t="shared" si="1"/>
        <v>0</v>
      </c>
    </row>
    <row r="18" spans="1:8" ht="15.75" x14ac:dyDescent="0.25">
      <c r="A18" s="58">
        <v>13</v>
      </c>
      <c r="B18" s="7" t="s">
        <v>45</v>
      </c>
      <c r="C18" s="8">
        <v>10</v>
      </c>
      <c r="D18" s="8">
        <v>2</v>
      </c>
      <c r="E18" s="8">
        <v>0</v>
      </c>
      <c r="F18" s="8">
        <v>0</v>
      </c>
      <c r="G18" s="8">
        <f t="shared" si="0"/>
        <v>2</v>
      </c>
      <c r="H18" s="9">
        <f t="shared" si="1"/>
        <v>0</v>
      </c>
    </row>
    <row r="19" spans="1:8" ht="15.75" x14ac:dyDescent="0.25">
      <c r="A19" s="58">
        <v>14</v>
      </c>
      <c r="B19" s="7" t="s">
        <v>51</v>
      </c>
      <c r="C19" s="8">
        <v>55</v>
      </c>
      <c r="D19" s="8">
        <v>58</v>
      </c>
      <c r="E19" s="8">
        <v>19</v>
      </c>
      <c r="F19" s="8">
        <v>0</v>
      </c>
      <c r="G19" s="8">
        <f t="shared" si="0"/>
        <v>39</v>
      </c>
      <c r="H19" s="9">
        <f t="shared" ref="H19:H20" si="2">(E19/C19)</f>
        <v>0.34545454545454546</v>
      </c>
    </row>
    <row r="20" spans="1:8" s="4" customFormat="1" ht="19.5" x14ac:dyDescent="0.4">
      <c r="A20" s="74" t="s">
        <v>68</v>
      </c>
      <c r="B20" s="75"/>
      <c r="C20" s="11">
        <f>SUM(C6:C19)</f>
        <v>200</v>
      </c>
      <c r="D20" s="11">
        <f>SUM(D6:D19)</f>
        <v>84</v>
      </c>
      <c r="E20" s="11">
        <f>SUM(E6:E19)</f>
        <v>20</v>
      </c>
      <c r="F20" s="11">
        <f>SUM(F6:F19)</f>
        <v>0</v>
      </c>
      <c r="G20" s="11">
        <f>SUM(G6:G19)</f>
        <v>64</v>
      </c>
      <c r="H20" s="46">
        <f t="shared" si="2"/>
        <v>0.1</v>
      </c>
    </row>
    <row r="21" spans="1:8" x14ac:dyDescent="0.25">
      <c r="A21" s="5" t="s">
        <v>58</v>
      </c>
      <c r="B21" s="2"/>
      <c r="C21" s="2"/>
      <c r="D21" s="2"/>
      <c r="E21" s="2"/>
    </row>
  </sheetData>
  <sortState ref="A6:H25">
    <sortCondition ref="A6"/>
  </sortState>
  <mergeCells count="9">
    <mergeCell ref="A20:B20"/>
    <mergeCell ref="B1:G1"/>
    <mergeCell ref="A2:H2"/>
    <mergeCell ref="A3:H3"/>
    <mergeCell ref="A4:A5"/>
    <mergeCell ref="B4:B5"/>
    <mergeCell ref="C4:C5"/>
    <mergeCell ref="D4:G4"/>
    <mergeCell ref="H4:H5"/>
  </mergeCells>
  <printOptions horizontalCentered="1" verticalCentered="1"/>
  <pageMargins left="0.61" right="0.54" top="0.83" bottom="0.7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0"/>
  <sheetViews>
    <sheetView zoomScaleNormal="100" workbookViewId="0">
      <selection activeCell="M9" sqref="M9"/>
    </sheetView>
  </sheetViews>
  <sheetFormatPr defaultRowHeight="15" x14ac:dyDescent="0.25"/>
  <cols>
    <col min="2" max="2" width="19.5703125" bestFit="1" customWidth="1"/>
    <col min="4" max="4" width="0" hidden="1" customWidth="1"/>
    <col min="5" max="5" width="17.28515625" customWidth="1"/>
    <col min="6" max="6" width="0" hidden="1" customWidth="1"/>
    <col min="7" max="7" width="15.85546875" customWidth="1"/>
    <col min="8" max="8" width="11.42578125" hidden="1" customWidth="1"/>
    <col min="9" max="9" width="13.85546875" customWidth="1"/>
    <col min="10" max="10" width="12.140625" customWidth="1"/>
    <col min="11" max="11" width="16.7109375" bestFit="1" customWidth="1"/>
  </cols>
  <sheetData>
    <row r="1" spans="1:11" ht="24.75" x14ac:dyDescent="0.5">
      <c r="B1" s="79" t="s">
        <v>105</v>
      </c>
      <c r="C1" s="79"/>
      <c r="D1" s="79"/>
      <c r="E1" s="79"/>
      <c r="F1" s="79"/>
      <c r="G1" s="79"/>
      <c r="H1" s="79"/>
      <c r="I1" s="79"/>
      <c r="K1" s="51" t="s">
        <v>97</v>
      </c>
    </row>
    <row r="2" spans="1:11" ht="18" x14ac:dyDescent="0.25">
      <c r="A2" s="88" t="s">
        <v>110</v>
      </c>
      <c r="B2" s="88"/>
      <c r="C2" s="88"/>
      <c r="D2" s="88"/>
      <c r="E2" s="88"/>
      <c r="F2" s="88"/>
      <c r="G2" s="88"/>
      <c r="H2" s="88"/>
      <c r="I2" s="88"/>
      <c r="J2" s="88"/>
      <c r="K2" s="48"/>
    </row>
    <row r="3" spans="1:11" ht="16.5" x14ac:dyDescent="0.25">
      <c r="A3" s="89" t="s">
        <v>131</v>
      </c>
      <c r="B3" s="89"/>
      <c r="C3" s="89"/>
      <c r="D3" s="89"/>
      <c r="E3" s="89"/>
      <c r="F3" s="89"/>
      <c r="G3" s="89"/>
      <c r="H3" s="89"/>
      <c r="I3" s="89"/>
      <c r="J3" s="89"/>
      <c r="K3" s="55" t="s">
        <v>85</v>
      </c>
    </row>
    <row r="4" spans="1:11" ht="15.75" x14ac:dyDescent="0.25">
      <c r="A4" s="67" t="s">
        <v>65</v>
      </c>
      <c r="B4" s="67" t="s">
        <v>64</v>
      </c>
      <c r="C4" s="53" t="s">
        <v>55</v>
      </c>
      <c r="D4" s="93" t="s">
        <v>73</v>
      </c>
      <c r="E4" s="93"/>
      <c r="F4" s="93"/>
      <c r="G4" s="67" t="s">
        <v>66</v>
      </c>
      <c r="H4" s="67"/>
      <c r="I4" s="67" t="s">
        <v>88</v>
      </c>
      <c r="J4" s="67" t="s">
        <v>39</v>
      </c>
      <c r="K4" s="67" t="s">
        <v>67</v>
      </c>
    </row>
    <row r="5" spans="1:11" ht="51" x14ac:dyDescent="0.25">
      <c r="A5" s="67"/>
      <c r="B5" s="67"/>
      <c r="C5" s="53" t="s">
        <v>59</v>
      </c>
      <c r="D5" s="56" t="s">
        <v>108</v>
      </c>
      <c r="E5" s="56" t="s">
        <v>80</v>
      </c>
      <c r="F5" s="53" t="s">
        <v>77</v>
      </c>
      <c r="G5" s="56" t="s">
        <v>117</v>
      </c>
      <c r="H5" s="53" t="s">
        <v>60</v>
      </c>
      <c r="I5" s="67"/>
      <c r="J5" s="67"/>
      <c r="K5" s="67"/>
    </row>
    <row r="6" spans="1:11" x14ac:dyDescent="0.25">
      <c r="A6" s="3">
        <v>1</v>
      </c>
      <c r="B6" s="21" t="s">
        <v>4</v>
      </c>
      <c r="C6" s="13">
        <v>60</v>
      </c>
      <c r="D6" s="13">
        <v>0</v>
      </c>
      <c r="E6" s="13">
        <v>4</v>
      </c>
      <c r="F6" s="13">
        <v>1</v>
      </c>
      <c r="G6" s="13">
        <v>0</v>
      </c>
      <c r="H6" s="14">
        <v>0</v>
      </c>
      <c r="I6" s="13">
        <v>0</v>
      </c>
      <c r="J6" s="13">
        <f t="shared" ref="J6:J11" si="0">E6-G6-I6</f>
        <v>4</v>
      </c>
      <c r="K6" s="28">
        <f t="shared" ref="K6:K38" si="1">(G6/C6)</f>
        <v>0</v>
      </c>
    </row>
    <row r="7" spans="1:11" x14ac:dyDescent="0.25">
      <c r="A7" s="3">
        <v>2</v>
      </c>
      <c r="B7" s="21" t="s">
        <v>5</v>
      </c>
      <c r="C7" s="13">
        <v>4</v>
      </c>
      <c r="D7" s="13">
        <v>0</v>
      </c>
      <c r="E7" s="13">
        <v>0</v>
      </c>
      <c r="F7" s="13">
        <v>0</v>
      </c>
      <c r="G7" s="13">
        <v>0</v>
      </c>
      <c r="H7" s="14">
        <v>0</v>
      </c>
      <c r="I7" s="13">
        <v>0</v>
      </c>
      <c r="J7" s="13">
        <f t="shared" si="0"/>
        <v>0</v>
      </c>
      <c r="K7" s="28">
        <f t="shared" si="1"/>
        <v>0</v>
      </c>
    </row>
    <row r="8" spans="1:11" x14ac:dyDescent="0.25">
      <c r="A8" s="3">
        <v>3</v>
      </c>
      <c r="B8" s="21" t="s">
        <v>6</v>
      </c>
      <c r="C8" s="13">
        <v>5</v>
      </c>
      <c r="D8" s="13">
        <v>0</v>
      </c>
      <c r="E8" s="13">
        <f t="shared" ref="E8:E9" si="2">F8-D8</f>
        <v>0</v>
      </c>
      <c r="F8" s="13">
        <v>0</v>
      </c>
      <c r="G8" s="13">
        <v>0</v>
      </c>
      <c r="H8" s="14">
        <v>0</v>
      </c>
      <c r="I8" s="13">
        <v>0</v>
      </c>
      <c r="J8" s="13">
        <f t="shared" si="0"/>
        <v>0</v>
      </c>
      <c r="K8" s="28">
        <f t="shared" si="1"/>
        <v>0</v>
      </c>
    </row>
    <row r="9" spans="1:11" x14ac:dyDescent="0.25">
      <c r="A9" s="3">
        <v>4</v>
      </c>
      <c r="B9" s="21" t="s">
        <v>7</v>
      </c>
      <c r="C9" s="13">
        <v>2</v>
      </c>
      <c r="D9" s="13">
        <v>0</v>
      </c>
      <c r="E9" s="13">
        <f t="shared" si="2"/>
        <v>0</v>
      </c>
      <c r="F9" s="13">
        <v>0</v>
      </c>
      <c r="G9" s="13">
        <v>0</v>
      </c>
      <c r="H9" s="14">
        <v>0</v>
      </c>
      <c r="I9" s="13">
        <v>0</v>
      </c>
      <c r="J9" s="13">
        <f t="shared" si="0"/>
        <v>0</v>
      </c>
      <c r="K9" s="28">
        <f t="shared" si="1"/>
        <v>0</v>
      </c>
    </row>
    <row r="10" spans="1:11" x14ac:dyDescent="0.25">
      <c r="A10" s="3">
        <v>5</v>
      </c>
      <c r="B10" s="21" t="s">
        <v>8</v>
      </c>
      <c r="C10" s="13">
        <v>1</v>
      </c>
      <c r="D10" s="13">
        <v>1</v>
      </c>
      <c r="E10" s="13">
        <v>2</v>
      </c>
      <c r="F10" s="13">
        <v>2</v>
      </c>
      <c r="G10" s="13">
        <v>1</v>
      </c>
      <c r="H10" s="14">
        <v>0</v>
      </c>
      <c r="I10" s="13">
        <v>0</v>
      </c>
      <c r="J10" s="13">
        <f t="shared" si="0"/>
        <v>1</v>
      </c>
      <c r="K10" s="28">
        <f t="shared" si="1"/>
        <v>1</v>
      </c>
    </row>
    <row r="11" spans="1:11" x14ac:dyDescent="0.25">
      <c r="A11" s="3">
        <v>6</v>
      </c>
      <c r="B11" s="21" t="s">
        <v>9</v>
      </c>
      <c r="C11" s="13">
        <v>2</v>
      </c>
      <c r="D11" s="13">
        <v>1</v>
      </c>
      <c r="E11" s="13">
        <v>0</v>
      </c>
      <c r="F11" s="13">
        <v>1</v>
      </c>
      <c r="G11" s="13">
        <v>0</v>
      </c>
      <c r="H11" s="14">
        <v>0</v>
      </c>
      <c r="I11" s="13">
        <v>0</v>
      </c>
      <c r="J11" s="13">
        <f t="shared" si="0"/>
        <v>0</v>
      </c>
      <c r="K11" s="28">
        <f t="shared" si="1"/>
        <v>0</v>
      </c>
    </row>
    <row r="12" spans="1:11" x14ac:dyDescent="0.25">
      <c r="A12" s="3">
        <v>7</v>
      </c>
      <c r="B12" s="21" t="s">
        <v>10</v>
      </c>
      <c r="C12" s="13">
        <v>3</v>
      </c>
      <c r="D12" s="13">
        <v>0</v>
      </c>
      <c r="E12" s="13">
        <v>4</v>
      </c>
      <c r="F12" s="13">
        <v>3</v>
      </c>
      <c r="G12" s="13">
        <v>0</v>
      </c>
      <c r="H12" s="14">
        <v>0</v>
      </c>
      <c r="I12" s="13">
        <v>0</v>
      </c>
      <c r="J12" s="13">
        <f>E12-G12-I12</f>
        <v>4</v>
      </c>
      <c r="K12" s="28">
        <f t="shared" si="1"/>
        <v>0</v>
      </c>
    </row>
    <row r="13" spans="1:11" x14ac:dyDescent="0.25">
      <c r="A13" s="3">
        <v>8</v>
      </c>
      <c r="B13" s="21" t="s">
        <v>11</v>
      </c>
      <c r="C13" s="13">
        <v>1</v>
      </c>
      <c r="D13" s="13">
        <v>0</v>
      </c>
      <c r="E13" s="13">
        <v>0</v>
      </c>
      <c r="F13" s="13">
        <v>0</v>
      </c>
      <c r="G13" s="13">
        <v>0</v>
      </c>
      <c r="H13" s="14">
        <v>0</v>
      </c>
      <c r="I13" s="13">
        <v>0</v>
      </c>
      <c r="J13" s="13">
        <f t="shared" ref="J13:J38" si="3">E13-G13-I13</f>
        <v>0</v>
      </c>
      <c r="K13" s="28">
        <f t="shared" si="1"/>
        <v>0</v>
      </c>
    </row>
    <row r="14" spans="1:11" x14ac:dyDescent="0.25">
      <c r="A14" s="3">
        <v>9</v>
      </c>
      <c r="B14" s="21" t="s">
        <v>12</v>
      </c>
      <c r="C14" s="13">
        <v>2</v>
      </c>
      <c r="D14" s="13">
        <v>0</v>
      </c>
      <c r="E14" s="13">
        <v>0</v>
      </c>
      <c r="F14" s="13">
        <v>0</v>
      </c>
      <c r="G14" s="13">
        <v>0</v>
      </c>
      <c r="H14" s="14">
        <v>0</v>
      </c>
      <c r="I14" s="13">
        <v>0</v>
      </c>
      <c r="J14" s="13">
        <f t="shared" si="3"/>
        <v>0</v>
      </c>
      <c r="K14" s="28">
        <f t="shared" si="1"/>
        <v>0</v>
      </c>
    </row>
    <row r="15" spans="1:11" x14ac:dyDescent="0.25">
      <c r="A15" s="3">
        <v>10</v>
      </c>
      <c r="B15" s="21" t="s">
        <v>13</v>
      </c>
      <c r="C15" s="13">
        <v>2</v>
      </c>
      <c r="D15" s="13">
        <v>0</v>
      </c>
      <c r="E15" s="13">
        <v>0</v>
      </c>
      <c r="F15" s="13">
        <v>0</v>
      </c>
      <c r="G15" s="13">
        <v>0</v>
      </c>
      <c r="H15" s="14">
        <v>0</v>
      </c>
      <c r="I15" s="13">
        <v>0</v>
      </c>
      <c r="J15" s="13">
        <f t="shared" si="3"/>
        <v>0</v>
      </c>
      <c r="K15" s="28">
        <f t="shared" si="1"/>
        <v>0</v>
      </c>
    </row>
    <row r="16" spans="1:11" x14ac:dyDescent="0.25">
      <c r="A16" s="3">
        <v>11</v>
      </c>
      <c r="B16" s="21" t="s">
        <v>92</v>
      </c>
      <c r="C16" s="13">
        <v>1</v>
      </c>
      <c r="D16" s="13">
        <v>0</v>
      </c>
      <c r="E16" s="13">
        <v>0</v>
      </c>
      <c r="F16" s="13">
        <v>0</v>
      </c>
      <c r="G16" s="13">
        <v>0</v>
      </c>
      <c r="H16" s="14">
        <v>0</v>
      </c>
      <c r="I16" s="13">
        <v>0</v>
      </c>
      <c r="J16" s="13">
        <f t="shared" si="3"/>
        <v>0</v>
      </c>
      <c r="K16" s="28">
        <v>0</v>
      </c>
    </row>
    <row r="17" spans="1:11" x14ac:dyDescent="0.25">
      <c r="A17" s="3">
        <v>12</v>
      </c>
      <c r="B17" s="21" t="s">
        <v>15</v>
      </c>
      <c r="C17" s="13">
        <v>1</v>
      </c>
      <c r="D17" s="13">
        <v>0</v>
      </c>
      <c r="E17" s="13">
        <v>0</v>
      </c>
      <c r="F17" s="13">
        <v>0</v>
      </c>
      <c r="G17" s="13">
        <v>0</v>
      </c>
      <c r="H17" s="14">
        <v>0</v>
      </c>
      <c r="I17" s="13">
        <v>0</v>
      </c>
      <c r="J17" s="13">
        <f t="shared" si="3"/>
        <v>0</v>
      </c>
      <c r="K17" s="28">
        <f t="shared" si="1"/>
        <v>0</v>
      </c>
    </row>
    <row r="18" spans="1:11" x14ac:dyDescent="0.25">
      <c r="A18" s="3">
        <v>13</v>
      </c>
      <c r="B18" s="21" t="s">
        <v>16</v>
      </c>
      <c r="C18" s="13">
        <v>3</v>
      </c>
      <c r="D18" s="13">
        <v>2</v>
      </c>
      <c r="E18" s="13">
        <v>13</v>
      </c>
      <c r="F18" s="13">
        <v>0</v>
      </c>
      <c r="G18" s="13">
        <v>7</v>
      </c>
      <c r="H18" s="14">
        <v>0</v>
      </c>
      <c r="I18" s="13">
        <v>0</v>
      </c>
      <c r="J18" s="13">
        <f t="shared" si="3"/>
        <v>6</v>
      </c>
      <c r="K18" s="28">
        <f t="shared" si="1"/>
        <v>2.3333333333333335</v>
      </c>
    </row>
    <row r="19" spans="1:11" x14ac:dyDescent="0.25">
      <c r="A19" s="3">
        <v>14</v>
      </c>
      <c r="B19" s="21" t="s">
        <v>17</v>
      </c>
      <c r="C19" s="13">
        <v>1</v>
      </c>
      <c r="D19" s="13">
        <v>0</v>
      </c>
      <c r="E19" s="13">
        <v>0</v>
      </c>
      <c r="F19" s="13">
        <v>0</v>
      </c>
      <c r="G19" s="13">
        <v>0</v>
      </c>
      <c r="H19" s="14">
        <v>0</v>
      </c>
      <c r="I19" s="13">
        <v>0</v>
      </c>
      <c r="J19" s="13">
        <f t="shared" si="3"/>
        <v>0</v>
      </c>
      <c r="K19" s="28">
        <f t="shared" si="1"/>
        <v>0</v>
      </c>
    </row>
    <row r="20" spans="1:11" x14ac:dyDescent="0.25">
      <c r="A20" s="3">
        <v>15</v>
      </c>
      <c r="B20" s="21" t="s">
        <v>18</v>
      </c>
      <c r="C20" s="13">
        <v>2</v>
      </c>
      <c r="D20" s="13">
        <v>0</v>
      </c>
      <c r="E20" s="13">
        <v>0</v>
      </c>
      <c r="F20" s="13">
        <v>0</v>
      </c>
      <c r="G20" s="13">
        <v>0</v>
      </c>
      <c r="H20" s="14">
        <v>0</v>
      </c>
      <c r="I20" s="13">
        <v>0</v>
      </c>
      <c r="J20" s="13">
        <f t="shared" si="3"/>
        <v>0</v>
      </c>
      <c r="K20" s="28">
        <f t="shared" si="1"/>
        <v>0</v>
      </c>
    </row>
    <row r="21" spans="1:11" x14ac:dyDescent="0.25">
      <c r="A21" s="3">
        <v>16</v>
      </c>
      <c r="B21" s="21" t="s">
        <v>19</v>
      </c>
      <c r="C21" s="13">
        <v>4</v>
      </c>
      <c r="D21" s="13">
        <v>0</v>
      </c>
      <c r="E21" s="13">
        <v>0</v>
      </c>
      <c r="F21" s="13">
        <v>0</v>
      </c>
      <c r="G21" s="13">
        <v>0</v>
      </c>
      <c r="H21" s="14">
        <v>0</v>
      </c>
      <c r="I21" s="13">
        <v>0</v>
      </c>
      <c r="J21" s="13">
        <f t="shared" si="3"/>
        <v>0</v>
      </c>
      <c r="K21" s="28">
        <f t="shared" si="1"/>
        <v>0</v>
      </c>
    </row>
    <row r="22" spans="1:11" x14ac:dyDescent="0.25">
      <c r="A22" s="3">
        <v>17</v>
      </c>
      <c r="B22" s="21" t="s">
        <v>20</v>
      </c>
      <c r="C22" s="13">
        <v>3</v>
      </c>
      <c r="D22" s="13">
        <v>1</v>
      </c>
      <c r="E22" s="13">
        <v>0</v>
      </c>
      <c r="F22" s="13">
        <v>3</v>
      </c>
      <c r="G22" s="13">
        <v>0</v>
      </c>
      <c r="H22" s="14">
        <v>0</v>
      </c>
      <c r="I22" s="13">
        <v>0</v>
      </c>
      <c r="J22" s="13">
        <f t="shared" si="3"/>
        <v>0</v>
      </c>
      <c r="K22" s="28">
        <f t="shared" si="1"/>
        <v>0</v>
      </c>
    </row>
    <row r="23" spans="1:11" x14ac:dyDescent="0.25">
      <c r="A23" s="3">
        <v>18</v>
      </c>
      <c r="B23" s="21" t="s">
        <v>21</v>
      </c>
      <c r="C23" s="13">
        <v>2</v>
      </c>
      <c r="D23" s="13">
        <v>1</v>
      </c>
      <c r="E23" s="13">
        <v>4</v>
      </c>
      <c r="F23" s="13">
        <v>3</v>
      </c>
      <c r="G23" s="13">
        <v>0</v>
      </c>
      <c r="H23" s="14">
        <v>20</v>
      </c>
      <c r="I23" s="13">
        <v>0</v>
      </c>
      <c r="J23" s="13">
        <f t="shared" si="3"/>
        <v>4</v>
      </c>
      <c r="K23" s="28">
        <f t="shared" si="1"/>
        <v>0</v>
      </c>
    </row>
    <row r="24" spans="1:11" x14ac:dyDescent="0.25">
      <c r="A24" s="3">
        <v>19</v>
      </c>
      <c r="B24" s="21" t="s">
        <v>22</v>
      </c>
      <c r="C24" s="13">
        <v>2</v>
      </c>
      <c r="D24" s="13">
        <v>0</v>
      </c>
      <c r="E24" s="13">
        <v>0</v>
      </c>
      <c r="F24" s="13">
        <v>3</v>
      </c>
      <c r="G24" s="13">
        <v>0</v>
      </c>
      <c r="H24" s="14">
        <v>0</v>
      </c>
      <c r="I24" s="13">
        <v>0</v>
      </c>
      <c r="J24" s="13">
        <f t="shared" si="3"/>
        <v>0</v>
      </c>
      <c r="K24" s="28">
        <f t="shared" si="1"/>
        <v>0</v>
      </c>
    </row>
    <row r="25" spans="1:11" x14ac:dyDescent="0.25">
      <c r="A25" s="3">
        <v>20</v>
      </c>
      <c r="B25" s="21" t="s">
        <v>23</v>
      </c>
      <c r="C25" s="13">
        <v>4</v>
      </c>
      <c r="D25" s="13">
        <v>2</v>
      </c>
      <c r="E25" s="13">
        <v>22</v>
      </c>
      <c r="F25" s="13">
        <v>3</v>
      </c>
      <c r="G25" s="13">
        <v>5</v>
      </c>
      <c r="H25" s="14">
        <v>22</v>
      </c>
      <c r="I25" s="13">
        <v>0</v>
      </c>
      <c r="J25" s="13">
        <f t="shared" si="3"/>
        <v>17</v>
      </c>
      <c r="K25" s="28">
        <f t="shared" si="1"/>
        <v>1.25</v>
      </c>
    </row>
    <row r="26" spans="1:11" x14ac:dyDescent="0.25">
      <c r="A26" s="3">
        <v>21</v>
      </c>
      <c r="B26" s="21" t="s">
        <v>24</v>
      </c>
      <c r="C26" s="13">
        <v>2</v>
      </c>
      <c r="D26" s="13">
        <v>0</v>
      </c>
      <c r="E26" s="13">
        <v>2</v>
      </c>
      <c r="F26" s="13">
        <v>3</v>
      </c>
      <c r="G26" s="13">
        <v>0</v>
      </c>
      <c r="H26" s="14">
        <v>0</v>
      </c>
      <c r="I26" s="13">
        <v>0</v>
      </c>
      <c r="J26" s="13">
        <f t="shared" si="3"/>
        <v>2</v>
      </c>
      <c r="K26" s="28">
        <f t="shared" si="1"/>
        <v>0</v>
      </c>
    </row>
    <row r="27" spans="1:11" x14ac:dyDescent="0.25">
      <c r="A27" s="3">
        <v>22</v>
      </c>
      <c r="B27" s="21" t="s">
        <v>25</v>
      </c>
      <c r="C27" s="13">
        <v>1</v>
      </c>
      <c r="D27" s="13">
        <v>0</v>
      </c>
      <c r="E27" s="13">
        <v>1</v>
      </c>
      <c r="F27" s="13">
        <v>3</v>
      </c>
      <c r="G27" s="13">
        <v>0</v>
      </c>
      <c r="H27" s="14">
        <v>0</v>
      </c>
      <c r="I27" s="13">
        <v>0</v>
      </c>
      <c r="J27" s="13">
        <f t="shared" si="3"/>
        <v>1</v>
      </c>
      <c r="K27" s="28">
        <f t="shared" si="1"/>
        <v>0</v>
      </c>
    </row>
    <row r="28" spans="1:11" x14ac:dyDescent="0.25">
      <c r="A28" s="3">
        <v>23</v>
      </c>
      <c r="B28" s="21" t="s">
        <v>26</v>
      </c>
      <c r="C28" s="13">
        <v>3</v>
      </c>
      <c r="D28" s="13">
        <v>0</v>
      </c>
      <c r="E28" s="13">
        <v>0</v>
      </c>
      <c r="F28" s="13">
        <v>3</v>
      </c>
      <c r="G28" s="13">
        <v>0</v>
      </c>
      <c r="H28" s="14">
        <v>0</v>
      </c>
      <c r="I28" s="13">
        <v>0</v>
      </c>
      <c r="J28" s="13">
        <f t="shared" si="3"/>
        <v>0</v>
      </c>
      <c r="K28" s="28">
        <f t="shared" si="1"/>
        <v>0</v>
      </c>
    </row>
    <row r="29" spans="1:11" x14ac:dyDescent="0.25">
      <c r="A29" s="3">
        <v>24</v>
      </c>
      <c r="B29" s="21" t="s">
        <v>93</v>
      </c>
      <c r="C29" s="13">
        <v>3</v>
      </c>
      <c r="D29" s="13">
        <v>0</v>
      </c>
      <c r="E29" s="13">
        <v>0</v>
      </c>
      <c r="F29" s="13">
        <v>3</v>
      </c>
      <c r="G29" s="13">
        <v>0</v>
      </c>
      <c r="H29" s="14">
        <v>0</v>
      </c>
      <c r="I29" s="13">
        <v>0</v>
      </c>
      <c r="J29" s="13">
        <f t="shared" si="3"/>
        <v>0</v>
      </c>
      <c r="K29" s="28">
        <f t="shared" si="1"/>
        <v>0</v>
      </c>
    </row>
    <row r="30" spans="1:11" x14ac:dyDescent="0.25">
      <c r="A30" s="3">
        <v>25</v>
      </c>
      <c r="B30" s="21" t="s">
        <v>28</v>
      </c>
      <c r="C30" s="13">
        <v>2</v>
      </c>
      <c r="D30" s="13">
        <v>2</v>
      </c>
      <c r="E30" s="13">
        <v>0</v>
      </c>
      <c r="F30" s="13">
        <v>3</v>
      </c>
      <c r="G30" s="13">
        <v>0</v>
      </c>
      <c r="H30" s="14">
        <v>0</v>
      </c>
      <c r="I30" s="13">
        <v>0</v>
      </c>
      <c r="J30" s="13">
        <f t="shared" si="3"/>
        <v>0</v>
      </c>
      <c r="K30" s="28">
        <f t="shared" si="1"/>
        <v>0</v>
      </c>
    </row>
    <row r="31" spans="1:11" x14ac:dyDescent="0.25">
      <c r="A31" s="3">
        <v>26</v>
      </c>
      <c r="B31" s="21" t="s">
        <v>29</v>
      </c>
      <c r="C31" s="13">
        <v>2</v>
      </c>
      <c r="D31" s="13">
        <v>0</v>
      </c>
      <c r="E31" s="13">
        <v>0</v>
      </c>
      <c r="F31" s="13">
        <v>3</v>
      </c>
      <c r="G31" s="13">
        <v>0</v>
      </c>
      <c r="H31" s="14">
        <v>0</v>
      </c>
      <c r="I31" s="13">
        <v>0</v>
      </c>
      <c r="J31" s="13">
        <f t="shared" si="3"/>
        <v>0</v>
      </c>
      <c r="K31" s="28">
        <f t="shared" si="1"/>
        <v>0</v>
      </c>
    </row>
    <row r="32" spans="1:11" x14ac:dyDescent="0.25">
      <c r="A32" s="3">
        <v>27</v>
      </c>
      <c r="B32" s="21" t="s">
        <v>30</v>
      </c>
      <c r="C32" s="13">
        <v>2</v>
      </c>
      <c r="D32" s="13">
        <v>0</v>
      </c>
      <c r="E32" s="13">
        <v>0</v>
      </c>
      <c r="F32" s="13">
        <v>3</v>
      </c>
      <c r="G32" s="13">
        <v>0</v>
      </c>
      <c r="H32" s="14">
        <v>13</v>
      </c>
      <c r="I32" s="13">
        <v>0</v>
      </c>
      <c r="J32" s="13">
        <f t="shared" si="3"/>
        <v>0</v>
      </c>
      <c r="K32" s="28">
        <f t="shared" si="1"/>
        <v>0</v>
      </c>
    </row>
    <row r="33" spans="1:11" x14ac:dyDescent="0.25">
      <c r="A33" s="3">
        <v>28</v>
      </c>
      <c r="B33" s="21" t="s">
        <v>31</v>
      </c>
      <c r="C33" s="13">
        <v>3</v>
      </c>
      <c r="D33" s="13">
        <v>0</v>
      </c>
      <c r="E33" s="13">
        <v>0</v>
      </c>
      <c r="F33" s="13">
        <v>3</v>
      </c>
      <c r="G33" s="13">
        <v>0</v>
      </c>
      <c r="H33" s="14">
        <v>0</v>
      </c>
      <c r="I33" s="13">
        <v>0</v>
      </c>
      <c r="J33" s="13">
        <f t="shared" si="3"/>
        <v>0</v>
      </c>
      <c r="K33" s="28">
        <f t="shared" si="1"/>
        <v>0</v>
      </c>
    </row>
    <row r="34" spans="1:11" x14ac:dyDescent="0.25">
      <c r="A34" s="3">
        <v>29</v>
      </c>
      <c r="B34" s="21" t="s">
        <v>32</v>
      </c>
      <c r="C34" s="13">
        <v>65</v>
      </c>
      <c r="D34" s="13">
        <v>0</v>
      </c>
      <c r="E34" s="13">
        <v>28</v>
      </c>
      <c r="F34" s="13">
        <v>3</v>
      </c>
      <c r="G34" s="13">
        <v>7</v>
      </c>
      <c r="H34" s="14">
        <v>0</v>
      </c>
      <c r="I34" s="13">
        <v>0</v>
      </c>
      <c r="J34" s="13">
        <f t="shared" si="3"/>
        <v>21</v>
      </c>
      <c r="K34" s="28">
        <f t="shared" si="1"/>
        <v>0.1076923076923077</v>
      </c>
    </row>
    <row r="35" spans="1:11" x14ac:dyDescent="0.25">
      <c r="A35" s="3">
        <v>30</v>
      </c>
      <c r="B35" s="21" t="s">
        <v>33</v>
      </c>
      <c r="C35" s="13">
        <v>3</v>
      </c>
      <c r="D35" s="13">
        <v>0</v>
      </c>
      <c r="E35" s="13">
        <v>0</v>
      </c>
      <c r="F35" s="13">
        <v>3</v>
      </c>
      <c r="G35" s="13">
        <v>0</v>
      </c>
      <c r="H35" s="14">
        <v>0</v>
      </c>
      <c r="I35" s="13">
        <v>0</v>
      </c>
      <c r="J35" s="13">
        <f t="shared" si="3"/>
        <v>0</v>
      </c>
      <c r="K35" s="28">
        <f t="shared" si="1"/>
        <v>0</v>
      </c>
    </row>
    <row r="36" spans="1:11" x14ac:dyDescent="0.25">
      <c r="A36" s="3">
        <v>31</v>
      </c>
      <c r="B36" s="21" t="s">
        <v>34</v>
      </c>
      <c r="C36" s="13">
        <v>2</v>
      </c>
      <c r="D36" s="13">
        <v>0</v>
      </c>
      <c r="E36" s="13">
        <v>4</v>
      </c>
      <c r="F36" s="13">
        <v>3</v>
      </c>
      <c r="G36" s="13">
        <v>0</v>
      </c>
      <c r="H36" s="14">
        <v>15.32</v>
      </c>
      <c r="I36" s="13">
        <v>0</v>
      </c>
      <c r="J36" s="13">
        <f t="shared" si="3"/>
        <v>4</v>
      </c>
      <c r="K36" s="28">
        <f t="shared" si="1"/>
        <v>0</v>
      </c>
    </row>
    <row r="37" spans="1:11" x14ac:dyDescent="0.25">
      <c r="A37" s="3">
        <v>32</v>
      </c>
      <c r="B37" s="21" t="s">
        <v>35</v>
      </c>
      <c r="C37" s="13">
        <v>3</v>
      </c>
      <c r="D37" s="13">
        <v>0</v>
      </c>
      <c r="E37" s="13">
        <v>0</v>
      </c>
      <c r="F37" s="13">
        <v>3</v>
      </c>
      <c r="G37" s="13">
        <v>0</v>
      </c>
      <c r="H37" s="14">
        <v>0</v>
      </c>
      <c r="I37" s="13">
        <v>0</v>
      </c>
      <c r="J37" s="13">
        <f t="shared" si="3"/>
        <v>0</v>
      </c>
      <c r="K37" s="28">
        <f t="shared" si="1"/>
        <v>0</v>
      </c>
    </row>
    <row r="38" spans="1:11" x14ac:dyDescent="0.25">
      <c r="A38" s="3">
        <v>33</v>
      </c>
      <c r="B38" s="21" t="s">
        <v>36</v>
      </c>
      <c r="C38" s="13">
        <v>4</v>
      </c>
      <c r="D38" s="13">
        <v>0</v>
      </c>
      <c r="E38" s="13">
        <v>0</v>
      </c>
      <c r="F38" s="13">
        <v>3</v>
      </c>
      <c r="G38" s="13">
        <v>0</v>
      </c>
      <c r="H38" s="14">
        <v>0</v>
      </c>
      <c r="I38" s="13">
        <v>0</v>
      </c>
      <c r="J38" s="13">
        <f t="shared" si="3"/>
        <v>0</v>
      </c>
      <c r="K38" s="28">
        <f t="shared" si="1"/>
        <v>0</v>
      </c>
    </row>
    <row r="39" spans="1:11" ht="19.5" x14ac:dyDescent="0.4">
      <c r="A39" s="74" t="s">
        <v>77</v>
      </c>
      <c r="B39" s="75"/>
      <c r="C39" s="15">
        <f t="shared" ref="C39:J39" si="4">SUM(C6:C38)</f>
        <v>200</v>
      </c>
      <c r="D39" s="15">
        <f t="shared" si="4"/>
        <v>10</v>
      </c>
      <c r="E39" s="15">
        <f t="shared" si="4"/>
        <v>84</v>
      </c>
      <c r="F39" s="15">
        <f t="shared" si="4"/>
        <v>58</v>
      </c>
      <c r="G39" s="15">
        <f t="shared" si="4"/>
        <v>20</v>
      </c>
      <c r="H39" s="16">
        <f t="shared" si="4"/>
        <v>70.319999999999993</v>
      </c>
      <c r="I39" s="15">
        <f t="shared" si="4"/>
        <v>0</v>
      </c>
      <c r="J39" s="15">
        <f t="shared" si="4"/>
        <v>64</v>
      </c>
      <c r="K39" s="45">
        <f>(G39/C39)</f>
        <v>0.1</v>
      </c>
    </row>
    <row r="40" spans="1:11" x14ac:dyDescent="0.25">
      <c r="A40" s="5" t="s">
        <v>58</v>
      </c>
      <c r="G40" t="s">
        <v>96</v>
      </c>
      <c r="H40" t="s">
        <v>96</v>
      </c>
    </row>
  </sheetData>
  <mergeCells count="11">
    <mergeCell ref="J4:J5"/>
    <mergeCell ref="K4:K5"/>
    <mergeCell ref="A3:J3"/>
    <mergeCell ref="A2:J2"/>
    <mergeCell ref="A39:B39"/>
    <mergeCell ref="B1:I1"/>
    <mergeCell ref="A4:A5"/>
    <mergeCell ref="B4:B5"/>
    <mergeCell ref="D4:F4"/>
    <mergeCell ref="G4:H4"/>
    <mergeCell ref="I4:I5"/>
  </mergeCells>
  <printOptions horizontalCentered="1" verticalCentered="1"/>
  <pageMargins left="0.25" right="0.25" top="0.5" bottom="0.5" header="0.3" footer="0.3"/>
  <pageSetup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40"/>
  <sheetViews>
    <sheetView view="pageBreakPreview" zoomScale="80" zoomScaleSheetLayoutView="80" workbookViewId="0">
      <selection activeCell="N11" sqref="N11"/>
    </sheetView>
  </sheetViews>
  <sheetFormatPr defaultRowHeight="15" x14ac:dyDescent="0.25"/>
  <cols>
    <col min="1" max="1" width="7" customWidth="1"/>
    <col min="2" max="2" width="19.7109375" customWidth="1"/>
    <col min="3" max="3" width="11.140625" customWidth="1"/>
    <col min="4" max="4" width="16.85546875" hidden="1" customWidth="1"/>
    <col min="5" max="5" width="19.140625" customWidth="1"/>
    <col min="6" max="6" width="14" hidden="1" customWidth="1"/>
    <col min="7" max="7" width="20.7109375" customWidth="1"/>
    <col min="8" max="8" width="15.28515625" hidden="1" customWidth="1"/>
    <col min="9" max="9" width="12.140625" customWidth="1"/>
    <col min="10" max="10" width="11" customWidth="1"/>
    <col min="11" max="11" width="14.28515625" customWidth="1"/>
  </cols>
  <sheetData>
    <row r="1" spans="1:13" ht="24.75" x14ac:dyDescent="0.5">
      <c r="B1" s="79" t="s">
        <v>106</v>
      </c>
      <c r="C1" s="79"/>
      <c r="D1" s="79"/>
      <c r="E1" s="79"/>
      <c r="F1" s="79"/>
      <c r="G1" s="79"/>
      <c r="H1" s="79"/>
      <c r="I1" s="79"/>
      <c r="J1" s="79"/>
      <c r="K1" s="51" t="s">
        <v>100</v>
      </c>
    </row>
    <row r="2" spans="1:13" ht="21" customHeight="1" x14ac:dyDescent="0.25">
      <c r="A2" s="64" t="s">
        <v>89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3" ht="21.75" customHeight="1" x14ac:dyDescent="0.25">
      <c r="A3" s="65" t="s">
        <v>134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3" ht="68.25" customHeight="1" x14ac:dyDescent="0.25">
      <c r="A4" s="67" t="s">
        <v>65</v>
      </c>
      <c r="B4" s="67" t="s">
        <v>0</v>
      </c>
      <c r="C4" s="68" t="s">
        <v>121</v>
      </c>
      <c r="D4" s="76" t="s">
        <v>73</v>
      </c>
      <c r="E4" s="77"/>
      <c r="F4" s="78"/>
      <c r="G4" s="93" t="s">
        <v>116</v>
      </c>
      <c r="H4" s="93"/>
      <c r="I4" s="68" t="s">
        <v>2</v>
      </c>
      <c r="J4" s="68" t="s">
        <v>3</v>
      </c>
      <c r="K4" s="68" t="s">
        <v>81</v>
      </c>
    </row>
    <row r="5" spans="1:13" ht="45" x14ac:dyDescent="0.25">
      <c r="A5" s="67"/>
      <c r="B5" s="67"/>
      <c r="C5" s="69"/>
      <c r="D5" s="17" t="s">
        <v>74</v>
      </c>
      <c r="E5" s="17" t="s">
        <v>107</v>
      </c>
      <c r="F5" s="17" t="s">
        <v>77</v>
      </c>
      <c r="G5" s="3" t="s">
        <v>1</v>
      </c>
      <c r="H5" s="42" t="s">
        <v>82</v>
      </c>
      <c r="I5" s="69"/>
      <c r="J5" s="69"/>
      <c r="K5" s="69"/>
    </row>
    <row r="6" spans="1:13" x14ac:dyDescent="0.25">
      <c r="A6" s="20">
        <v>1</v>
      </c>
      <c r="B6" s="21" t="s">
        <v>4</v>
      </c>
      <c r="C6" s="21">
        <v>60</v>
      </c>
      <c r="D6" s="21">
        <v>93</v>
      </c>
      <c r="E6" s="21">
        <v>40</v>
      </c>
      <c r="F6" s="21">
        <f>D6+E6</f>
        <v>133</v>
      </c>
      <c r="G6" s="21">
        <v>14</v>
      </c>
      <c r="H6" s="22">
        <v>19.79</v>
      </c>
      <c r="I6" s="21">
        <v>1</v>
      </c>
      <c r="J6" s="21">
        <f>E6-G6-I6</f>
        <v>25</v>
      </c>
      <c r="K6" s="23">
        <f>G6/C6</f>
        <v>0.23333333333333334</v>
      </c>
    </row>
    <row r="7" spans="1:13" x14ac:dyDescent="0.25">
      <c r="A7" s="20">
        <v>2</v>
      </c>
      <c r="B7" s="21" t="s">
        <v>5</v>
      </c>
      <c r="C7" s="21">
        <v>30</v>
      </c>
      <c r="D7" s="21">
        <v>33</v>
      </c>
      <c r="E7" s="21">
        <v>11</v>
      </c>
      <c r="F7" s="21">
        <f t="shared" ref="F7:F38" si="0">D7+E7</f>
        <v>44</v>
      </c>
      <c r="G7" s="21">
        <v>2</v>
      </c>
      <c r="H7" s="22">
        <v>4.45</v>
      </c>
      <c r="I7" s="21">
        <v>5</v>
      </c>
      <c r="J7" s="21">
        <f t="shared" ref="J7:J38" si="1">E7-G7-I7</f>
        <v>4</v>
      </c>
      <c r="K7" s="23">
        <f t="shared" ref="K7:K38" si="2">G7/C7</f>
        <v>6.6666666666666666E-2</v>
      </c>
    </row>
    <row r="8" spans="1:13" x14ac:dyDescent="0.25">
      <c r="A8" s="20">
        <v>3</v>
      </c>
      <c r="B8" s="21" t="s">
        <v>6</v>
      </c>
      <c r="C8" s="21">
        <v>60</v>
      </c>
      <c r="D8" s="21">
        <v>308</v>
      </c>
      <c r="E8" s="21">
        <v>178</v>
      </c>
      <c r="F8" s="21">
        <f t="shared" si="0"/>
        <v>486</v>
      </c>
      <c r="G8" s="21">
        <v>11</v>
      </c>
      <c r="H8" s="22">
        <v>7.91</v>
      </c>
      <c r="I8" s="21">
        <v>10</v>
      </c>
      <c r="J8" s="21">
        <f t="shared" si="1"/>
        <v>157</v>
      </c>
      <c r="K8" s="23">
        <f t="shared" si="2"/>
        <v>0.18333333333333332</v>
      </c>
      <c r="M8" s="49"/>
    </row>
    <row r="9" spans="1:13" x14ac:dyDescent="0.25">
      <c r="A9" s="20">
        <v>4</v>
      </c>
      <c r="B9" s="21" t="s">
        <v>7</v>
      </c>
      <c r="C9" s="21">
        <v>10</v>
      </c>
      <c r="D9" s="21">
        <v>18</v>
      </c>
      <c r="E9" s="21">
        <v>41</v>
      </c>
      <c r="F9" s="21">
        <f t="shared" si="0"/>
        <v>59</v>
      </c>
      <c r="G9" s="21">
        <v>5</v>
      </c>
      <c r="H9" s="22">
        <v>5</v>
      </c>
      <c r="I9" s="21">
        <v>0</v>
      </c>
      <c r="J9" s="21">
        <f t="shared" si="1"/>
        <v>36</v>
      </c>
      <c r="K9" s="23">
        <f t="shared" si="2"/>
        <v>0.5</v>
      </c>
    </row>
    <row r="10" spans="1:13" x14ac:dyDescent="0.25">
      <c r="A10" s="20">
        <v>5</v>
      </c>
      <c r="B10" s="21" t="s">
        <v>8</v>
      </c>
      <c r="C10" s="21">
        <v>50</v>
      </c>
      <c r="D10" s="21">
        <v>15</v>
      </c>
      <c r="E10" s="21">
        <v>183</v>
      </c>
      <c r="F10" s="21">
        <f t="shared" si="0"/>
        <v>198</v>
      </c>
      <c r="G10" s="21">
        <v>15</v>
      </c>
      <c r="H10" s="22">
        <v>32.97</v>
      </c>
      <c r="I10" s="21">
        <v>2</v>
      </c>
      <c r="J10" s="21">
        <f t="shared" si="1"/>
        <v>166</v>
      </c>
      <c r="K10" s="23">
        <f t="shared" si="2"/>
        <v>0.3</v>
      </c>
    </row>
    <row r="11" spans="1:13" x14ac:dyDescent="0.25">
      <c r="A11" s="20">
        <v>6</v>
      </c>
      <c r="B11" s="21" t="s">
        <v>9</v>
      </c>
      <c r="C11" s="21">
        <v>15</v>
      </c>
      <c r="D11" s="21">
        <v>2</v>
      </c>
      <c r="E11" s="21">
        <v>22</v>
      </c>
      <c r="F11" s="21">
        <f t="shared" si="0"/>
        <v>24</v>
      </c>
      <c r="G11" s="21">
        <v>10</v>
      </c>
      <c r="H11" s="22">
        <v>5.69</v>
      </c>
      <c r="I11" s="21">
        <v>1</v>
      </c>
      <c r="J11" s="21">
        <f t="shared" si="1"/>
        <v>11</v>
      </c>
      <c r="K11" s="23">
        <f t="shared" si="2"/>
        <v>0.66666666666666663</v>
      </c>
    </row>
    <row r="12" spans="1:13" x14ac:dyDescent="0.25">
      <c r="A12" s="20">
        <v>7</v>
      </c>
      <c r="B12" s="21" t="s">
        <v>10</v>
      </c>
      <c r="C12" s="21">
        <v>60</v>
      </c>
      <c r="D12" s="21">
        <v>11</v>
      </c>
      <c r="E12" s="21">
        <v>206</v>
      </c>
      <c r="F12" s="21">
        <f t="shared" si="0"/>
        <v>217</v>
      </c>
      <c r="G12" s="21">
        <v>25</v>
      </c>
      <c r="H12" s="22">
        <v>7.05</v>
      </c>
      <c r="I12" s="21">
        <v>60</v>
      </c>
      <c r="J12" s="21">
        <f t="shared" si="1"/>
        <v>121</v>
      </c>
      <c r="K12" s="23">
        <f t="shared" si="2"/>
        <v>0.41666666666666669</v>
      </c>
    </row>
    <row r="13" spans="1:13" x14ac:dyDescent="0.25">
      <c r="A13" s="20">
        <v>8</v>
      </c>
      <c r="B13" s="21" t="s">
        <v>11</v>
      </c>
      <c r="C13" s="21">
        <v>10</v>
      </c>
      <c r="D13" s="21">
        <v>6</v>
      </c>
      <c r="E13" s="21">
        <v>1</v>
      </c>
      <c r="F13" s="21">
        <f t="shared" si="0"/>
        <v>7</v>
      </c>
      <c r="G13" s="21">
        <v>0</v>
      </c>
      <c r="H13" s="22">
        <v>0</v>
      </c>
      <c r="I13" s="21">
        <v>1</v>
      </c>
      <c r="J13" s="21">
        <f t="shared" si="1"/>
        <v>0</v>
      </c>
      <c r="K13" s="23">
        <f t="shared" si="2"/>
        <v>0</v>
      </c>
    </row>
    <row r="14" spans="1:13" x14ac:dyDescent="0.25">
      <c r="A14" s="20">
        <v>9</v>
      </c>
      <c r="B14" s="21" t="s">
        <v>12</v>
      </c>
      <c r="C14" s="21">
        <v>10</v>
      </c>
      <c r="D14" s="21">
        <v>36</v>
      </c>
      <c r="E14" s="21">
        <v>6</v>
      </c>
      <c r="F14" s="21">
        <f t="shared" si="0"/>
        <v>42</v>
      </c>
      <c r="G14" s="21">
        <v>0</v>
      </c>
      <c r="H14" s="22">
        <v>0</v>
      </c>
      <c r="I14" s="21">
        <v>0</v>
      </c>
      <c r="J14" s="21">
        <f t="shared" si="1"/>
        <v>6</v>
      </c>
      <c r="K14" s="23">
        <f t="shared" si="2"/>
        <v>0</v>
      </c>
    </row>
    <row r="15" spans="1:13" x14ac:dyDescent="0.25">
      <c r="A15" s="20">
        <v>10</v>
      </c>
      <c r="B15" s="21" t="s">
        <v>13</v>
      </c>
      <c r="C15" s="21">
        <v>15</v>
      </c>
      <c r="D15" s="21">
        <v>12</v>
      </c>
      <c r="E15" s="21">
        <v>0</v>
      </c>
      <c r="F15" s="21">
        <f t="shared" si="0"/>
        <v>12</v>
      </c>
      <c r="G15" s="21">
        <v>0</v>
      </c>
      <c r="H15" s="22">
        <v>0</v>
      </c>
      <c r="I15" s="21">
        <v>0</v>
      </c>
      <c r="J15" s="21">
        <f t="shared" si="1"/>
        <v>0</v>
      </c>
      <c r="K15" s="23">
        <f t="shared" si="2"/>
        <v>0</v>
      </c>
    </row>
    <row r="16" spans="1:13" x14ac:dyDescent="0.25">
      <c r="A16" s="20">
        <v>11</v>
      </c>
      <c r="B16" s="21" t="s">
        <v>14</v>
      </c>
      <c r="C16" s="21">
        <v>2</v>
      </c>
      <c r="D16" s="21">
        <v>13</v>
      </c>
      <c r="E16" s="21">
        <v>3</v>
      </c>
      <c r="F16" s="21">
        <f t="shared" si="0"/>
        <v>16</v>
      </c>
      <c r="G16" s="21">
        <v>0</v>
      </c>
      <c r="H16" s="22">
        <v>0.5</v>
      </c>
      <c r="I16" s="21">
        <v>0</v>
      </c>
      <c r="J16" s="21">
        <f t="shared" si="1"/>
        <v>3</v>
      </c>
      <c r="K16" s="23">
        <f t="shared" si="2"/>
        <v>0</v>
      </c>
    </row>
    <row r="17" spans="1:11" x14ac:dyDescent="0.25">
      <c r="A17" s="20">
        <v>12</v>
      </c>
      <c r="B17" s="21" t="s">
        <v>15</v>
      </c>
      <c r="C17" s="21">
        <v>10</v>
      </c>
      <c r="D17" s="21">
        <v>0</v>
      </c>
      <c r="E17" s="21">
        <v>20</v>
      </c>
      <c r="F17" s="21">
        <f t="shared" si="0"/>
        <v>20</v>
      </c>
      <c r="G17" s="21">
        <v>0</v>
      </c>
      <c r="H17" s="22">
        <v>0</v>
      </c>
      <c r="I17" s="21">
        <v>4</v>
      </c>
      <c r="J17" s="21">
        <f t="shared" si="1"/>
        <v>16</v>
      </c>
      <c r="K17" s="23">
        <f t="shared" si="2"/>
        <v>0</v>
      </c>
    </row>
    <row r="18" spans="1:11" x14ac:dyDescent="0.25">
      <c r="A18" s="20">
        <v>13</v>
      </c>
      <c r="B18" s="21" t="s">
        <v>16</v>
      </c>
      <c r="C18" s="21">
        <v>30</v>
      </c>
      <c r="D18" s="21">
        <v>11</v>
      </c>
      <c r="E18" s="21">
        <v>10</v>
      </c>
      <c r="F18" s="21">
        <f t="shared" si="0"/>
        <v>21</v>
      </c>
      <c r="G18" s="21">
        <v>0</v>
      </c>
      <c r="H18" s="22">
        <v>0</v>
      </c>
      <c r="I18" s="21">
        <v>0</v>
      </c>
      <c r="J18" s="21">
        <f t="shared" si="1"/>
        <v>10</v>
      </c>
      <c r="K18" s="23">
        <f t="shared" si="2"/>
        <v>0</v>
      </c>
    </row>
    <row r="19" spans="1:11" x14ac:dyDescent="0.25">
      <c r="A19" s="20">
        <v>14</v>
      </c>
      <c r="B19" s="21" t="s">
        <v>17</v>
      </c>
      <c r="C19" s="21">
        <v>10</v>
      </c>
      <c r="D19" s="21">
        <v>0</v>
      </c>
      <c r="E19" s="21">
        <v>15</v>
      </c>
      <c r="F19" s="21">
        <f t="shared" si="0"/>
        <v>15</v>
      </c>
      <c r="G19" s="21">
        <v>2</v>
      </c>
      <c r="H19" s="22">
        <v>2</v>
      </c>
      <c r="I19" s="21">
        <v>1</v>
      </c>
      <c r="J19" s="21">
        <f t="shared" si="1"/>
        <v>12</v>
      </c>
      <c r="K19" s="23">
        <f t="shared" si="2"/>
        <v>0.2</v>
      </c>
    </row>
    <row r="20" spans="1:11" x14ac:dyDescent="0.25">
      <c r="A20" s="20">
        <v>15</v>
      </c>
      <c r="B20" s="21" t="s">
        <v>18</v>
      </c>
      <c r="C20" s="21">
        <v>78</v>
      </c>
      <c r="D20" s="21">
        <v>11</v>
      </c>
      <c r="E20" s="21">
        <v>5</v>
      </c>
      <c r="F20" s="21">
        <f t="shared" si="0"/>
        <v>16</v>
      </c>
      <c r="G20" s="21">
        <v>0</v>
      </c>
      <c r="H20" s="22">
        <v>0</v>
      </c>
      <c r="I20" s="21">
        <v>0</v>
      </c>
      <c r="J20" s="21">
        <f t="shared" si="1"/>
        <v>5</v>
      </c>
      <c r="K20" s="23">
        <f t="shared" si="2"/>
        <v>0</v>
      </c>
    </row>
    <row r="21" spans="1:11" x14ac:dyDescent="0.25">
      <c r="A21" s="20">
        <v>16</v>
      </c>
      <c r="B21" s="21" t="s">
        <v>19</v>
      </c>
      <c r="C21" s="21">
        <v>35</v>
      </c>
      <c r="D21" s="21">
        <v>14</v>
      </c>
      <c r="E21" s="21">
        <v>13</v>
      </c>
      <c r="F21" s="21">
        <f t="shared" si="0"/>
        <v>27</v>
      </c>
      <c r="G21" s="21">
        <v>0</v>
      </c>
      <c r="H21" s="22">
        <v>0.1</v>
      </c>
      <c r="I21" s="21">
        <v>0</v>
      </c>
      <c r="J21" s="21">
        <f t="shared" si="1"/>
        <v>13</v>
      </c>
      <c r="K21" s="23">
        <f t="shared" si="2"/>
        <v>0</v>
      </c>
    </row>
    <row r="22" spans="1:11" x14ac:dyDescent="0.25">
      <c r="A22" s="20">
        <v>17</v>
      </c>
      <c r="B22" s="21" t="s">
        <v>20</v>
      </c>
      <c r="C22" s="21">
        <v>20</v>
      </c>
      <c r="D22" s="21">
        <v>26</v>
      </c>
      <c r="E22" s="21">
        <v>152</v>
      </c>
      <c r="F22" s="21">
        <f t="shared" si="0"/>
        <v>178</v>
      </c>
      <c r="G22" s="21">
        <v>0</v>
      </c>
      <c r="H22" s="22">
        <v>0</v>
      </c>
      <c r="I22" s="21">
        <v>3</v>
      </c>
      <c r="J22" s="21">
        <f t="shared" si="1"/>
        <v>149</v>
      </c>
      <c r="K22" s="23">
        <f t="shared" si="2"/>
        <v>0</v>
      </c>
    </row>
    <row r="23" spans="1:11" x14ac:dyDescent="0.25">
      <c r="A23" s="20">
        <v>18</v>
      </c>
      <c r="B23" s="21" t="s">
        <v>21</v>
      </c>
      <c r="C23" s="21">
        <v>35</v>
      </c>
      <c r="D23" s="21">
        <v>2</v>
      </c>
      <c r="E23" s="21">
        <v>126</v>
      </c>
      <c r="F23" s="21">
        <f t="shared" si="0"/>
        <v>128</v>
      </c>
      <c r="G23" s="21">
        <v>1</v>
      </c>
      <c r="H23" s="22">
        <v>0</v>
      </c>
      <c r="I23" s="21">
        <v>0</v>
      </c>
      <c r="J23" s="21">
        <f t="shared" si="1"/>
        <v>125</v>
      </c>
      <c r="K23" s="23">
        <f t="shared" si="2"/>
        <v>2.8571428571428571E-2</v>
      </c>
    </row>
    <row r="24" spans="1:11" x14ac:dyDescent="0.25">
      <c r="A24" s="20">
        <v>19</v>
      </c>
      <c r="B24" s="21" t="s">
        <v>22</v>
      </c>
      <c r="C24" s="21">
        <v>10</v>
      </c>
      <c r="D24" s="21">
        <v>38</v>
      </c>
      <c r="E24" s="21">
        <v>25</v>
      </c>
      <c r="F24" s="21">
        <f t="shared" si="0"/>
        <v>63</v>
      </c>
      <c r="G24" s="21">
        <v>1</v>
      </c>
      <c r="H24" s="22">
        <v>0</v>
      </c>
      <c r="I24" s="21">
        <v>0</v>
      </c>
      <c r="J24" s="21">
        <f t="shared" si="1"/>
        <v>24</v>
      </c>
      <c r="K24" s="23">
        <f t="shared" si="2"/>
        <v>0.1</v>
      </c>
    </row>
    <row r="25" spans="1:11" x14ac:dyDescent="0.25">
      <c r="A25" s="20">
        <v>20</v>
      </c>
      <c r="B25" s="21" t="s">
        <v>23</v>
      </c>
      <c r="C25" s="21">
        <v>35</v>
      </c>
      <c r="D25" s="21">
        <v>86</v>
      </c>
      <c r="E25" s="21">
        <v>47</v>
      </c>
      <c r="F25" s="21">
        <f t="shared" si="0"/>
        <v>133</v>
      </c>
      <c r="G25" s="21">
        <v>2</v>
      </c>
      <c r="H25" s="22">
        <v>0</v>
      </c>
      <c r="I25" s="21">
        <v>10</v>
      </c>
      <c r="J25" s="21">
        <f t="shared" si="1"/>
        <v>35</v>
      </c>
      <c r="K25" s="23">
        <f t="shared" si="2"/>
        <v>5.7142857142857141E-2</v>
      </c>
    </row>
    <row r="26" spans="1:11" x14ac:dyDescent="0.25">
      <c r="A26" s="20">
        <v>21</v>
      </c>
      <c r="B26" s="21" t="s">
        <v>24</v>
      </c>
      <c r="C26" s="21">
        <v>10</v>
      </c>
      <c r="D26" s="21">
        <v>0</v>
      </c>
      <c r="E26" s="21">
        <v>2</v>
      </c>
      <c r="F26" s="21">
        <f t="shared" si="0"/>
        <v>2</v>
      </c>
      <c r="G26" s="21">
        <v>0</v>
      </c>
      <c r="H26" s="22">
        <v>0</v>
      </c>
      <c r="I26" s="21">
        <v>0</v>
      </c>
      <c r="J26" s="21">
        <f t="shared" si="1"/>
        <v>2</v>
      </c>
      <c r="K26" s="23">
        <f t="shared" si="2"/>
        <v>0</v>
      </c>
    </row>
    <row r="27" spans="1:11" x14ac:dyDescent="0.25">
      <c r="A27" s="20">
        <v>22</v>
      </c>
      <c r="B27" s="21" t="s">
        <v>25</v>
      </c>
      <c r="C27" s="21">
        <v>20</v>
      </c>
      <c r="D27" s="21">
        <v>0</v>
      </c>
      <c r="E27" s="21">
        <v>0</v>
      </c>
      <c r="F27" s="21">
        <f t="shared" si="0"/>
        <v>0</v>
      </c>
      <c r="G27" s="21">
        <v>0</v>
      </c>
      <c r="H27" s="22">
        <v>1</v>
      </c>
      <c r="I27" s="21">
        <v>0</v>
      </c>
      <c r="J27" s="21">
        <f t="shared" si="1"/>
        <v>0</v>
      </c>
      <c r="K27" s="23">
        <f t="shared" si="2"/>
        <v>0</v>
      </c>
    </row>
    <row r="28" spans="1:11" x14ac:dyDescent="0.25">
      <c r="A28" s="20">
        <v>23</v>
      </c>
      <c r="B28" s="21" t="s">
        <v>26</v>
      </c>
      <c r="C28" s="21">
        <v>35</v>
      </c>
      <c r="D28" s="21">
        <v>0</v>
      </c>
      <c r="E28" s="21">
        <v>113</v>
      </c>
      <c r="F28" s="21">
        <f t="shared" si="0"/>
        <v>113</v>
      </c>
      <c r="G28" s="21">
        <v>53</v>
      </c>
      <c r="H28" s="22">
        <v>141.35</v>
      </c>
      <c r="I28" s="21">
        <v>0</v>
      </c>
      <c r="J28" s="21">
        <f t="shared" si="1"/>
        <v>60</v>
      </c>
      <c r="K28" s="23">
        <f t="shared" si="2"/>
        <v>1.5142857142857142</v>
      </c>
    </row>
    <row r="29" spans="1:11" x14ac:dyDescent="0.25">
      <c r="A29" s="20">
        <v>24</v>
      </c>
      <c r="B29" s="21" t="s">
        <v>27</v>
      </c>
      <c r="C29" s="21">
        <v>30</v>
      </c>
      <c r="D29" s="21">
        <v>58</v>
      </c>
      <c r="E29" s="21">
        <v>71</v>
      </c>
      <c r="F29" s="21">
        <f t="shared" si="0"/>
        <v>129</v>
      </c>
      <c r="G29" s="21">
        <v>0</v>
      </c>
      <c r="H29" s="22">
        <v>0</v>
      </c>
      <c r="I29" s="21">
        <v>0</v>
      </c>
      <c r="J29" s="21">
        <f t="shared" si="1"/>
        <v>71</v>
      </c>
      <c r="K29" s="23">
        <f t="shared" si="2"/>
        <v>0</v>
      </c>
    </row>
    <row r="30" spans="1:11" x14ac:dyDescent="0.25">
      <c r="A30" s="20">
        <v>25</v>
      </c>
      <c r="B30" s="21" t="s">
        <v>28</v>
      </c>
      <c r="C30" s="21">
        <v>65</v>
      </c>
      <c r="D30" s="21">
        <v>0</v>
      </c>
      <c r="E30" s="21">
        <v>145</v>
      </c>
      <c r="F30" s="21">
        <f t="shared" si="0"/>
        <v>145</v>
      </c>
      <c r="G30" s="21">
        <v>4</v>
      </c>
      <c r="H30" s="22">
        <v>0</v>
      </c>
      <c r="I30" s="21">
        <v>11</v>
      </c>
      <c r="J30" s="21">
        <f t="shared" si="1"/>
        <v>130</v>
      </c>
      <c r="K30" s="23">
        <f t="shared" si="2"/>
        <v>6.1538461538461542E-2</v>
      </c>
    </row>
    <row r="31" spans="1:11" x14ac:dyDescent="0.25">
      <c r="A31" s="20">
        <v>26</v>
      </c>
      <c r="B31" s="21" t="s">
        <v>29</v>
      </c>
      <c r="C31" s="21">
        <v>35</v>
      </c>
      <c r="D31" s="21">
        <v>4</v>
      </c>
      <c r="E31" s="21">
        <v>46</v>
      </c>
      <c r="F31" s="21">
        <f t="shared" si="0"/>
        <v>50</v>
      </c>
      <c r="G31" s="21">
        <v>2</v>
      </c>
      <c r="H31" s="22">
        <v>0.5</v>
      </c>
      <c r="I31" s="21">
        <v>25</v>
      </c>
      <c r="J31" s="21">
        <f t="shared" si="1"/>
        <v>19</v>
      </c>
      <c r="K31" s="23">
        <f t="shared" si="2"/>
        <v>5.7142857142857141E-2</v>
      </c>
    </row>
    <row r="32" spans="1:11" x14ac:dyDescent="0.25">
      <c r="A32" s="20">
        <v>27</v>
      </c>
      <c r="B32" s="21" t="s">
        <v>30</v>
      </c>
      <c r="C32" s="21">
        <v>40</v>
      </c>
      <c r="D32" s="21">
        <v>3</v>
      </c>
      <c r="E32" s="21">
        <v>29</v>
      </c>
      <c r="F32" s="21">
        <f t="shared" si="0"/>
        <v>32</v>
      </c>
      <c r="G32" s="21">
        <v>0</v>
      </c>
      <c r="H32" s="22">
        <v>3</v>
      </c>
      <c r="I32" s="21">
        <v>0</v>
      </c>
      <c r="J32" s="21">
        <f t="shared" si="1"/>
        <v>29</v>
      </c>
      <c r="K32" s="23">
        <f t="shared" si="2"/>
        <v>0</v>
      </c>
    </row>
    <row r="33" spans="1:11" x14ac:dyDescent="0.25">
      <c r="A33" s="20">
        <v>28</v>
      </c>
      <c r="B33" s="21" t="s">
        <v>31</v>
      </c>
      <c r="C33" s="21">
        <v>40</v>
      </c>
      <c r="D33" s="21">
        <v>196</v>
      </c>
      <c r="E33" s="21">
        <v>76</v>
      </c>
      <c r="F33" s="21">
        <f t="shared" si="0"/>
        <v>272</v>
      </c>
      <c r="G33" s="21">
        <v>0</v>
      </c>
      <c r="H33" s="22">
        <v>3</v>
      </c>
      <c r="I33" s="21">
        <v>54</v>
      </c>
      <c r="J33" s="21">
        <f t="shared" si="1"/>
        <v>22</v>
      </c>
      <c r="K33" s="23">
        <f t="shared" si="2"/>
        <v>0</v>
      </c>
    </row>
    <row r="34" spans="1:11" x14ac:dyDescent="0.25">
      <c r="A34" s="20">
        <v>29</v>
      </c>
      <c r="B34" s="21" t="s">
        <v>32</v>
      </c>
      <c r="C34" s="21">
        <v>30</v>
      </c>
      <c r="D34" s="21">
        <v>3</v>
      </c>
      <c r="E34" s="21">
        <v>57</v>
      </c>
      <c r="F34" s="21">
        <f t="shared" si="0"/>
        <v>60</v>
      </c>
      <c r="G34" s="21">
        <v>3</v>
      </c>
      <c r="H34" s="22">
        <v>10.4</v>
      </c>
      <c r="I34" s="21">
        <v>0</v>
      </c>
      <c r="J34" s="21">
        <f t="shared" si="1"/>
        <v>54</v>
      </c>
      <c r="K34" s="23">
        <f t="shared" si="2"/>
        <v>0.1</v>
      </c>
    </row>
    <row r="35" spans="1:11" x14ac:dyDescent="0.25">
      <c r="A35" s="20">
        <v>30</v>
      </c>
      <c r="B35" s="21" t="s">
        <v>33</v>
      </c>
      <c r="C35" s="21">
        <v>40</v>
      </c>
      <c r="D35" s="21">
        <v>132</v>
      </c>
      <c r="E35" s="21">
        <v>24</v>
      </c>
      <c r="F35" s="21">
        <f t="shared" si="0"/>
        <v>156</v>
      </c>
      <c r="G35" s="21">
        <v>0</v>
      </c>
      <c r="H35" s="22">
        <v>4</v>
      </c>
      <c r="I35" s="21">
        <v>4</v>
      </c>
      <c r="J35" s="21">
        <f t="shared" si="1"/>
        <v>20</v>
      </c>
      <c r="K35" s="23">
        <f t="shared" si="2"/>
        <v>0</v>
      </c>
    </row>
    <row r="36" spans="1:11" x14ac:dyDescent="0.25">
      <c r="A36" s="20">
        <v>31</v>
      </c>
      <c r="B36" s="21" t="s">
        <v>34</v>
      </c>
      <c r="C36" s="21">
        <v>20</v>
      </c>
      <c r="D36" s="21">
        <v>0</v>
      </c>
      <c r="E36" s="21">
        <v>5</v>
      </c>
      <c r="F36" s="21">
        <f t="shared" si="0"/>
        <v>5</v>
      </c>
      <c r="G36" s="21">
        <v>0</v>
      </c>
      <c r="H36" s="22">
        <v>4.01</v>
      </c>
      <c r="I36" s="21">
        <v>0</v>
      </c>
      <c r="J36" s="21">
        <f t="shared" si="1"/>
        <v>5</v>
      </c>
      <c r="K36" s="23">
        <f t="shared" si="2"/>
        <v>0</v>
      </c>
    </row>
    <row r="37" spans="1:11" x14ac:dyDescent="0.25">
      <c r="A37" s="20">
        <v>32</v>
      </c>
      <c r="B37" s="21" t="s">
        <v>35</v>
      </c>
      <c r="C37" s="21">
        <v>30</v>
      </c>
      <c r="D37" s="21">
        <v>19</v>
      </c>
      <c r="E37" s="21">
        <v>53</v>
      </c>
      <c r="F37" s="21">
        <f t="shared" si="0"/>
        <v>72</v>
      </c>
      <c r="G37" s="21">
        <v>2</v>
      </c>
      <c r="H37" s="22">
        <v>0</v>
      </c>
      <c r="I37" s="21">
        <v>6</v>
      </c>
      <c r="J37" s="21">
        <f t="shared" si="1"/>
        <v>45</v>
      </c>
      <c r="K37" s="23">
        <f t="shared" si="2"/>
        <v>6.6666666666666666E-2</v>
      </c>
    </row>
    <row r="38" spans="1:11" x14ac:dyDescent="0.25">
      <c r="A38" s="20">
        <v>33</v>
      </c>
      <c r="B38" s="21" t="s">
        <v>36</v>
      </c>
      <c r="C38" s="21">
        <v>20</v>
      </c>
      <c r="D38" s="21">
        <v>18</v>
      </c>
      <c r="E38" s="21">
        <v>118</v>
      </c>
      <c r="F38" s="21">
        <f t="shared" si="0"/>
        <v>136</v>
      </c>
      <c r="G38" s="21">
        <v>35</v>
      </c>
      <c r="H38" s="22">
        <v>23.88</v>
      </c>
      <c r="I38" s="21">
        <v>2</v>
      </c>
      <c r="J38" s="21">
        <f t="shared" si="1"/>
        <v>81</v>
      </c>
      <c r="K38" s="23">
        <f t="shared" si="2"/>
        <v>1.75</v>
      </c>
    </row>
    <row r="39" spans="1:11" s="25" customFormat="1" ht="19.5" x14ac:dyDescent="0.4">
      <c r="A39" s="74" t="s">
        <v>68</v>
      </c>
      <c r="B39" s="75"/>
      <c r="C39" s="15">
        <f>SUM(C6:C38)</f>
        <v>1000</v>
      </c>
      <c r="D39" s="15">
        <f>SUM(D6:D38)</f>
        <v>1168</v>
      </c>
      <c r="E39" s="15">
        <f t="shared" ref="E39:J39" si="3">SUM(E6:E38)</f>
        <v>1843</v>
      </c>
      <c r="F39" s="15">
        <f t="shared" ref="F39" si="4">D39+E39</f>
        <v>3011</v>
      </c>
      <c r="G39" s="15">
        <f t="shared" si="3"/>
        <v>187</v>
      </c>
      <c r="H39" s="16">
        <f t="shared" si="3"/>
        <v>276.60000000000002</v>
      </c>
      <c r="I39" s="15">
        <f t="shared" si="3"/>
        <v>200</v>
      </c>
      <c r="J39" s="15">
        <f t="shared" si="3"/>
        <v>1456</v>
      </c>
      <c r="K39" s="45">
        <f>G39/C39</f>
        <v>0.187</v>
      </c>
    </row>
    <row r="40" spans="1:11" x14ac:dyDescent="0.25">
      <c r="A40" s="94" t="s">
        <v>58</v>
      </c>
      <c r="B40" s="94"/>
      <c r="C40" s="94"/>
      <c r="D40" s="94"/>
      <c r="E40" s="94"/>
      <c r="F40" s="18"/>
      <c r="G40" t="s">
        <v>96</v>
      </c>
    </row>
  </sheetData>
  <mergeCells count="13">
    <mergeCell ref="A40:E40"/>
    <mergeCell ref="K4:K5"/>
    <mergeCell ref="A39:B39"/>
    <mergeCell ref="B1:J1"/>
    <mergeCell ref="A2:K2"/>
    <mergeCell ref="A3:K3"/>
    <mergeCell ref="A4:A5"/>
    <mergeCell ref="B4:B5"/>
    <mergeCell ref="C4:C5"/>
    <mergeCell ref="D4:F4"/>
    <mergeCell ref="G4:H4"/>
    <mergeCell ref="I4:I5"/>
    <mergeCell ref="J4:J5"/>
  </mergeCells>
  <printOptions horizontalCentered="1" verticalCentered="1"/>
  <pageMargins left="0.51181102362204722" right="0.55118110236220474" top="0.55118110236220474" bottom="0.65" header="0.19685039370078741" footer="0.19685039370078741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J21"/>
  <sheetViews>
    <sheetView view="pageBreakPreview" zoomScale="80" zoomScaleSheetLayoutView="80" workbookViewId="0">
      <selection activeCell="O11" sqref="O11"/>
    </sheetView>
  </sheetViews>
  <sheetFormatPr defaultRowHeight="15" x14ac:dyDescent="0.25"/>
  <cols>
    <col min="1" max="1" width="6.28515625" customWidth="1"/>
    <col min="2" max="2" width="30.42578125" customWidth="1"/>
    <col min="3" max="3" width="11.28515625" customWidth="1"/>
    <col min="4" max="4" width="13.7109375" hidden="1" customWidth="1"/>
    <col min="5" max="5" width="11.5703125" hidden="1" customWidth="1"/>
    <col min="6" max="6" width="12.42578125" customWidth="1"/>
    <col min="7" max="7" width="13.7109375" customWidth="1"/>
    <col min="8" max="8" width="11.140625" customWidth="1"/>
    <col min="9" max="9" width="10.28515625" customWidth="1"/>
    <col min="10" max="10" width="14.140625" style="1" customWidth="1"/>
  </cols>
  <sheetData>
    <row r="1" spans="1:10" ht="24.75" x14ac:dyDescent="0.5">
      <c r="B1" s="79" t="s">
        <v>127</v>
      </c>
      <c r="C1" s="79"/>
      <c r="D1" s="79"/>
      <c r="E1" s="79"/>
      <c r="F1" s="79"/>
      <c r="G1" s="79"/>
      <c r="H1" s="79"/>
      <c r="I1" s="79"/>
      <c r="J1" s="51" t="s">
        <v>100</v>
      </c>
    </row>
    <row r="2" spans="1:10" ht="21" customHeight="1" x14ac:dyDescent="0.25">
      <c r="A2" s="64" t="s">
        <v>71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0.25" customHeight="1" x14ac:dyDescent="0.25">
      <c r="A3" s="64" t="s">
        <v>133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18.75" customHeight="1" x14ac:dyDescent="0.25">
      <c r="A4" s="83" t="s">
        <v>65</v>
      </c>
      <c r="B4" s="87" t="s">
        <v>37</v>
      </c>
      <c r="C4" s="83" t="s">
        <v>121</v>
      </c>
      <c r="D4" s="80" t="s">
        <v>78</v>
      </c>
      <c r="E4" s="81"/>
      <c r="F4" s="81"/>
      <c r="G4" s="81"/>
      <c r="H4" s="81"/>
      <c r="I4" s="82"/>
      <c r="J4" s="85" t="s">
        <v>72</v>
      </c>
    </row>
    <row r="5" spans="1:10" ht="48.75" customHeight="1" x14ac:dyDescent="0.25">
      <c r="A5" s="84"/>
      <c r="B5" s="87"/>
      <c r="C5" s="84"/>
      <c r="D5" s="19" t="s">
        <v>74</v>
      </c>
      <c r="E5" s="19" t="s">
        <v>80</v>
      </c>
      <c r="F5" s="17" t="s">
        <v>79</v>
      </c>
      <c r="G5" s="6" t="s">
        <v>66</v>
      </c>
      <c r="H5" s="6" t="s">
        <v>38</v>
      </c>
      <c r="I5" s="6" t="s">
        <v>39</v>
      </c>
      <c r="J5" s="86"/>
    </row>
    <row r="6" spans="1:10" ht="15.75" x14ac:dyDescent="0.25">
      <c r="A6" s="6">
        <v>1</v>
      </c>
      <c r="B6" s="7" t="s">
        <v>40</v>
      </c>
      <c r="C6" s="8">
        <f>131+141+9</f>
        <v>281</v>
      </c>
      <c r="D6" s="8">
        <v>859</v>
      </c>
      <c r="E6" s="8">
        <f t="shared" ref="E6:E20" si="0">F6-D6</f>
        <v>-161</v>
      </c>
      <c r="F6" s="37">
        <v>698</v>
      </c>
      <c r="G6" s="8">
        <v>61</v>
      </c>
      <c r="H6" s="8">
        <v>52</v>
      </c>
      <c r="I6" s="8">
        <f t="shared" ref="I6:I19" si="1">F6-G6-H6</f>
        <v>585</v>
      </c>
      <c r="J6" s="9">
        <f t="shared" ref="J6:J20" si="2">(G6/C6)</f>
        <v>0.21708185053380782</v>
      </c>
    </row>
    <row r="7" spans="1:10" ht="15.75" x14ac:dyDescent="0.25">
      <c r="A7" s="6">
        <v>2</v>
      </c>
      <c r="B7" s="7" t="s">
        <v>52</v>
      </c>
      <c r="C7" s="8">
        <f>40+28</f>
        <v>68</v>
      </c>
      <c r="D7" s="8">
        <v>102</v>
      </c>
      <c r="E7" s="8">
        <f t="shared" si="0"/>
        <v>-25</v>
      </c>
      <c r="F7" s="37">
        <v>77</v>
      </c>
      <c r="G7" s="8">
        <v>1</v>
      </c>
      <c r="H7" s="8">
        <v>6</v>
      </c>
      <c r="I7" s="8">
        <f t="shared" si="1"/>
        <v>70</v>
      </c>
      <c r="J7" s="9">
        <f t="shared" si="2"/>
        <v>1.4705882352941176E-2</v>
      </c>
    </row>
    <row r="8" spans="1:10" ht="15.75" x14ac:dyDescent="0.25">
      <c r="A8" s="58">
        <v>3</v>
      </c>
      <c r="B8" s="7" t="s">
        <v>41</v>
      </c>
      <c r="C8" s="8">
        <v>79</v>
      </c>
      <c r="D8" s="8">
        <v>236</v>
      </c>
      <c r="E8" s="8">
        <f t="shared" si="0"/>
        <v>-129</v>
      </c>
      <c r="F8" s="37">
        <v>107</v>
      </c>
      <c r="G8" s="8">
        <v>5</v>
      </c>
      <c r="H8" s="8">
        <v>15</v>
      </c>
      <c r="I8" s="8">
        <f t="shared" si="1"/>
        <v>87</v>
      </c>
      <c r="J8" s="9">
        <f t="shared" si="2"/>
        <v>6.3291139240506333E-2</v>
      </c>
    </row>
    <row r="9" spans="1:10" ht="15.75" x14ac:dyDescent="0.25">
      <c r="A9" s="58">
        <v>4</v>
      </c>
      <c r="B9" s="7" t="s">
        <v>49</v>
      </c>
      <c r="C9" s="8">
        <v>18</v>
      </c>
      <c r="D9" s="8">
        <v>81</v>
      </c>
      <c r="E9" s="8">
        <f t="shared" si="0"/>
        <v>-75</v>
      </c>
      <c r="F9" s="37">
        <v>6</v>
      </c>
      <c r="G9" s="8">
        <v>0</v>
      </c>
      <c r="H9" s="8">
        <v>2</v>
      </c>
      <c r="I9" s="8">
        <f t="shared" si="1"/>
        <v>4</v>
      </c>
      <c r="J9" s="9">
        <f t="shared" si="2"/>
        <v>0</v>
      </c>
    </row>
    <row r="10" spans="1:10" ht="15.75" x14ac:dyDescent="0.25">
      <c r="A10" s="58">
        <v>5</v>
      </c>
      <c r="B10" s="7" t="s">
        <v>48</v>
      </c>
      <c r="C10" s="8">
        <v>38</v>
      </c>
      <c r="D10" s="8">
        <v>176</v>
      </c>
      <c r="E10" s="8">
        <f t="shared" si="0"/>
        <v>-116</v>
      </c>
      <c r="F10" s="37">
        <v>60</v>
      </c>
      <c r="G10" s="8">
        <v>7</v>
      </c>
      <c r="H10" s="8">
        <v>7</v>
      </c>
      <c r="I10" s="8">
        <f t="shared" si="1"/>
        <v>46</v>
      </c>
      <c r="J10" s="9">
        <f t="shared" si="2"/>
        <v>0.18421052631578946</v>
      </c>
    </row>
    <row r="11" spans="1:10" ht="15.75" x14ac:dyDescent="0.25">
      <c r="A11" s="58">
        <v>6</v>
      </c>
      <c r="B11" s="7" t="s">
        <v>43</v>
      </c>
      <c r="C11" s="8">
        <v>61</v>
      </c>
      <c r="D11" s="8">
        <v>144</v>
      </c>
      <c r="E11" s="8">
        <f t="shared" si="0"/>
        <v>-90</v>
      </c>
      <c r="F11" s="37">
        <v>54</v>
      </c>
      <c r="G11" s="8">
        <v>2</v>
      </c>
      <c r="H11" s="8">
        <v>14</v>
      </c>
      <c r="I11" s="8">
        <f t="shared" si="1"/>
        <v>38</v>
      </c>
      <c r="J11" s="9">
        <f t="shared" si="2"/>
        <v>3.2786885245901641E-2</v>
      </c>
    </row>
    <row r="12" spans="1:10" ht="15.75" x14ac:dyDescent="0.25">
      <c r="A12" s="58">
        <v>7</v>
      </c>
      <c r="B12" s="7" t="s">
        <v>50</v>
      </c>
      <c r="C12" s="8">
        <v>25</v>
      </c>
      <c r="D12" s="8">
        <v>23</v>
      </c>
      <c r="E12" s="8">
        <f t="shared" si="0"/>
        <v>-8</v>
      </c>
      <c r="F12" s="37">
        <v>15</v>
      </c>
      <c r="G12" s="8">
        <v>0</v>
      </c>
      <c r="H12" s="8">
        <v>0</v>
      </c>
      <c r="I12" s="8">
        <f t="shared" si="1"/>
        <v>15</v>
      </c>
      <c r="J12" s="9">
        <f t="shared" si="2"/>
        <v>0</v>
      </c>
    </row>
    <row r="13" spans="1:10" ht="15.75" x14ac:dyDescent="0.25">
      <c r="A13" s="58">
        <v>8</v>
      </c>
      <c r="B13" s="7" t="s">
        <v>47</v>
      </c>
      <c r="C13" s="8">
        <v>25</v>
      </c>
      <c r="D13" s="8">
        <v>77</v>
      </c>
      <c r="E13" s="8">
        <f t="shared" si="0"/>
        <v>-58</v>
      </c>
      <c r="F13" s="37">
        <v>19</v>
      </c>
      <c r="G13" s="8">
        <v>3</v>
      </c>
      <c r="H13" s="8">
        <v>1</v>
      </c>
      <c r="I13" s="8">
        <f t="shared" si="1"/>
        <v>15</v>
      </c>
      <c r="J13" s="9">
        <f t="shared" si="2"/>
        <v>0.12</v>
      </c>
    </row>
    <row r="14" spans="1:10" ht="15.75" x14ac:dyDescent="0.25">
      <c r="A14" s="58">
        <v>9</v>
      </c>
      <c r="B14" s="7" t="s">
        <v>46</v>
      </c>
      <c r="C14" s="8">
        <v>31</v>
      </c>
      <c r="D14" s="8">
        <v>107</v>
      </c>
      <c r="E14" s="8">
        <f t="shared" si="0"/>
        <v>-74</v>
      </c>
      <c r="F14" s="37">
        <v>33</v>
      </c>
      <c r="G14" s="8">
        <v>2</v>
      </c>
      <c r="H14" s="8">
        <v>4</v>
      </c>
      <c r="I14" s="8">
        <f t="shared" si="1"/>
        <v>27</v>
      </c>
      <c r="J14" s="9">
        <f t="shared" si="2"/>
        <v>6.4516129032258063E-2</v>
      </c>
    </row>
    <row r="15" spans="1:10" ht="15.75" x14ac:dyDescent="0.25">
      <c r="A15" s="58">
        <v>10</v>
      </c>
      <c r="B15" s="7" t="s">
        <v>42</v>
      </c>
      <c r="C15" s="8">
        <v>134</v>
      </c>
      <c r="D15" s="8">
        <v>725</v>
      </c>
      <c r="E15" s="8">
        <f t="shared" si="0"/>
        <v>-359</v>
      </c>
      <c r="F15" s="37">
        <v>366</v>
      </c>
      <c r="G15" s="8">
        <v>34</v>
      </c>
      <c r="H15" s="8">
        <v>58</v>
      </c>
      <c r="I15" s="8">
        <f t="shared" si="1"/>
        <v>274</v>
      </c>
      <c r="J15" s="9">
        <f t="shared" si="2"/>
        <v>0.2537313432835821</v>
      </c>
    </row>
    <row r="16" spans="1:10" ht="15.75" x14ac:dyDescent="0.25">
      <c r="A16" s="58">
        <v>11</v>
      </c>
      <c r="B16" s="7" t="s">
        <v>53</v>
      </c>
      <c r="C16" s="8">
        <v>4</v>
      </c>
      <c r="D16" s="8">
        <v>28</v>
      </c>
      <c r="E16" s="8">
        <f t="shared" si="0"/>
        <v>-28</v>
      </c>
      <c r="F16" s="37">
        <v>0</v>
      </c>
      <c r="G16" s="8">
        <v>0</v>
      </c>
      <c r="H16" s="8">
        <v>0</v>
      </c>
      <c r="I16" s="8">
        <f t="shared" si="1"/>
        <v>0</v>
      </c>
      <c r="J16" s="9">
        <f t="shared" si="2"/>
        <v>0</v>
      </c>
    </row>
    <row r="17" spans="1:10" ht="15.75" x14ac:dyDescent="0.25">
      <c r="A17" s="58">
        <v>12</v>
      </c>
      <c r="B17" s="7" t="s">
        <v>44</v>
      </c>
      <c r="C17" s="8">
        <v>45</v>
      </c>
      <c r="D17" s="8">
        <v>94</v>
      </c>
      <c r="E17" s="8">
        <f t="shared" si="0"/>
        <v>-61</v>
      </c>
      <c r="F17" s="37">
        <v>33</v>
      </c>
      <c r="G17" s="8">
        <v>1</v>
      </c>
      <c r="H17" s="8">
        <v>8</v>
      </c>
      <c r="I17" s="8">
        <f t="shared" si="1"/>
        <v>24</v>
      </c>
      <c r="J17" s="9">
        <f t="shared" si="2"/>
        <v>2.2222222222222223E-2</v>
      </c>
    </row>
    <row r="18" spans="1:10" ht="15.75" x14ac:dyDescent="0.25">
      <c r="A18" s="58">
        <v>13</v>
      </c>
      <c r="B18" s="7" t="s">
        <v>45</v>
      </c>
      <c r="C18" s="8">
        <v>65</v>
      </c>
      <c r="D18" s="8">
        <v>172</v>
      </c>
      <c r="E18" s="8">
        <f t="shared" si="0"/>
        <v>-102</v>
      </c>
      <c r="F18" s="37">
        <v>70</v>
      </c>
      <c r="G18" s="8">
        <v>5</v>
      </c>
      <c r="H18" s="8">
        <v>1</v>
      </c>
      <c r="I18" s="8">
        <f t="shared" si="1"/>
        <v>64</v>
      </c>
      <c r="J18" s="9">
        <f t="shared" si="2"/>
        <v>7.6923076923076927E-2</v>
      </c>
    </row>
    <row r="19" spans="1:10" ht="15.75" x14ac:dyDescent="0.25">
      <c r="A19" s="58">
        <v>14</v>
      </c>
      <c r="B19" s="7" t="s">
        <v>51</v>
      </c>
      <c r="C19" s="8">
        <v>126</v>
      </c>
      <c r="D19" s="8">
        <v>573</v>
      </c>
      <c r="E19" s="8">
        <f t="shared" si="0"/>
        <v>-268</v>
      </c>
      <c r="F19" s="37">
        <v>305</v>
      </c>
      <c r="G19" s="8">
        <v>66</v>
      </c>
      <c r="H19" s="8">
        <v>32</v>
      </c>
      <c r="I19" s="8">
        <f t="shared" si="1"/>
        <v>207</v>
      </c>
      <c r="J19" s="9">
        <f t="shared" si="2"/>
        <v>0.52380952380952384</v>
      </c>
    </row>
    <row r="20" spans="1:10" s="4" customFormat="1" ht="19.5" x14ac:dyDescent="0.4">
      <c r="A20" s="74" t="s">
        <v>68</v>
      </c>
      <c r="B20" s="75"/>
      <c r="C20" s="11">
        <f>SUM(C6:C19)</f>
        <v>1000</v>
      </c>
      <c r="D20" s="11">
        <f>SUM(D6:D19)</f>
        <v>3397</v>
      </c>
      <c r="E20" s="11">
        <f t="shared" si="0"/>
        <v>-1554</v>
      </c>
      <c r="F20" s="11">
        <f>SUM(F6:F19)</f>
        <v>1843</v>
      </c>
      <c r="G20" s="11">
        <f>SUM(G6:G19)</f>
        <v>187</v>
      </c>
      <c r="H20" s="11">
        <f>SUM(H6:H19)</f>
        <v>200</v>
      </c>
      <c r="I20" s="11">
        <f>SUM(I6:I19)</f>
        <v>1456</v>
      </c>
      <c r="J20" s="46">
        <f t="shared" si="2"/>
        <v>0.187</v>
      </c>
    </row>
    <row r="21" spans="1:10" x14ac:dyDescent="0.25">
      <c r="A21" s="5" t="s">
        <v>58</v>
      </c>
      <c r="B21" s="2"/>
      <c r="C21" s="2"/>
      <c r="D21" s="2"/>
      <c r="E21" s="2"/>
      <c r="F21" s="2"/>
      <c r="G21" s="2"/>
    </row>
  </sheetData>
  <mergeCells count="9">
    <mergeCell ref="A20:B20"/>
    <mergeCell ref="B1:I1"/>
    <mergeCell ref="A2:J2"/>
    <mergeCell ref="A3:J3"/>
    <mergeCell ref="A4:A5"/>
    <mergeCell ref="B4:B5"/>
    <mergeCell ref="C4:C5"/>
    <mergeCell ref="D4:I4"/>
    <mergeCell ref="J4:J5"/>
  </mergeCells>
  <printOptions horizontalCentered="1" verticalCentered="1"/>
  <pageMargins left="0.61" right="0.54" top="0.78740157480314965" bottom="0.78740157480314965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0"/>
  <sheetViews>
    <sheetView view="pageBreakPreview" zoomScale="80" zoomScaleSheetLayoutView="80" workbookViewId="0">
      <selection activeCell="O8" sqref="O8"/>
    </sheetView>
  </sheetViews>
  <sheetFormatPr defaultRowHeight="15" x14ac:dyDescent="0.25"/>
  <cols>
    <col min="1" max="1" width="7" customWidth="1"/>
    <col min="2" max="2" width="19.7109375" customWidth="1"/>
    <col min="3" max="3" width="10.42578125" customWidth="1"/>
    <col min="4" max="4" width="16.85546875" customWidth="1"/>
    <col min="5" max="5" width="16.5703125" customWidth="1"/>
    <col min="6" max="6" width="14" customWidth="1"/>
    <col min="7" max="7" width="10.42578125" customWidth="1"/>
    <col min="8" max="8" width="15.28515625" customWidth="1"/>
    <col min="9" max="9" width="12.140625" customWidth="1"/>
    <col min="10" max="10" width="11" customWidth="1"/>
    <col min="11" max="11" width="14" customWidth="1"/>
  </cols>
  <sheetData>
    <row r="1" spans="1:11" ht="24.75" x14ac:dyDescent="0.5">
      <c r="B1" s="79" t="s">
        <v>128</v>
      </c>
      <c r="C1" s="79"/>
      <c r="D1" s="79"/>
      <c r="E1" s="79"/>
      <c r="F1" s="79"/>
      <c r="G1" s="79"/>
      <c r="H1" s="79"/>
      <c r="I1" s="79"/>
      <c r="J1" s="79"/>
      <c r="K1" s="51" t="s">
        <v>101</v>
      </c>
    </row>
    <row r="2" spans="1:11" ht="21" customHeight="1" x14ac:dyDescent="0.25">
      <c r="A2" s="64" t="s">
        <v>102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.75" customHeight="1" x14ac:dyDescent="0.25">
      <c r="A3" s="65" t="s">
        <v>132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31.5" customHeight="1" x14ac:dyDescent="0.25">
      <c r="A4" s="67" t="s">
        <v>65</v>
      </c>
      <c r="B4" s="67" t="s">
        <v>0</v>
      </c>
      <c r="C4" s="68" t="s">
        <v>55</v>
      </c>
      <c r="D4" s="80" t="s">
        <v>73</v>
      </c>
      <c r="E4" s="81"/>
      <c r="F4" s="82"/>
      <c r="G4" s="93" t="s">
        <v>76</v>
      </c>
      <c r="H4" s="93"/>
      <c r="I4" s="68" t="s">
        <v>2</v>
      </c>
      <c r="J4" s="68" t="s">
        <v>3</v>
      </c>
      <c r="K4" s="68" t="s">
        <v>81</v>
      </c>
    </row>
    <row r="5" spans="1:11" ht="45" x14ac:dyDescent="0.25">
      <c r="A5" s="67"/>
      <c r="B5" s="67"/>
      <c r="C5" s="69"/>
      <c r="D5" s="17" t="s">
        <v>74</v>
      </c>
      <c r="E5" s="17" t="s">
        <v>75</v>
      </c>
      <c r="F5" s="17" t="s">
        <v>77</v>
      </c>
      <c r="G5" s="3" t="s">
        <v>1</v>
      </c>
      <c r="H5" s="12" t="s">
        <v>82</v>
      </c>
      <c r="I5" s="69"/>
      <c r="J5" s="69"/>
      <c r="K5" s="69"/>
    </row>
    <row r="6" spans="1:11" x14ac:dyDescent="0.25">
      <c r="A6" s="20">
        <v>1</v>
      </c>
      <c r="B6" s="21" t="s">
        <v>4</v>
      </c>
      <c r="C6" s="21">
        <v>128</v>
      </c>
      <c r="D6" s="21">
        <v>70</v>
      </c>
      <c r="E6" s="21">
        <v>53</v>
      </c>
      <c r="F6" s="21">
        <f>D6+E6</f>
        <v>123</v>
      </c>
      <c r="G6" s="21">
        <v>3</v>
      </c>
      <c r="H6" s="22">
        <v>4.8</v>
      </c>
      <c r="I6" s="21">
        <v>4</v>
      </c>
      <c r="J6" s="21">
        <f t="shared" ref="J6:J38" si="0">F6-G6-I6</f>
        <v>116</v>
      </c>
      <c r="K6" s="23">
        <f>G6/C6</f>
        <v>2.34375E-2</v>
      </c>
    </row>
    <row r="7" spans="1:11" x14ac:dyDescent="0.25">
      <c r="A7" s="20">
        <v>2</v>
      </c>
      <c r="B7" s="21" t="s">
        <v>5</v>
      </c>
      <c r="C7" s="21">
        <v>28</v>
      </c>
      <c r="D7" s="21">
        <v>30</v>
      </c>
      <c r="E7" s="21">
        <v>20</v>
      </c>
      <c r="F7" s="21">
        <f t="shared" ref="F7:F39" si="1">D7+E7</f>
        <v>50</v>
      </c>
      <c r="G7" s="21">
        <v>9</v>
      </c>
      <c r="H7" s="22">
        <v>11.9</v>
      </c>
      <c r="I7" s="21">
        <v>0</v>
      </c>
      <c r="J7" s="21">
        <f t="shared" si="0"/>
        <v>41</v>
      </c>
      <c r="K7" s="23">
        <f t="shared" ref="K7:K38" si="2">G7/C7</f>
        <v>0.32142857142857145</v>
      </c>
    </row>
    <row r="8" spans="1:11" x14ac:dyDescent="0.25">
      <c r="A8" s="20">
        <v>3</v>
      </c>
      <c r="B8" s="21" t="s">
        <v>6</v>
      </c>
      <c r="C8" s="21">
        <v>38</v>
      </c>
      <c r="D8" s="21">
        <v>52</v>
      </c>
      <c r="E8" s="21">
        <v>34</v>
      </c>
      <c r="F8" s="21">
        <f t="shared" si="1"/>
        <v>86</v>
      </c>
      <c r="G8" s="21">
        <v>20</v>
      </c>
      <c r="H8" s="22">
        <v>30.33</v>
      </c>
      <c r="I8" s="21">
        <v>0</v>
      </c>
      <c r="J8" s="21">
        <f t="shared" si="0"/>
        <v>66</v>
      </c>
      <c r="K8" s="23">
        <f t="shared" si="2"/>
        <v>0.52631578947368418</v>
      </c>
    </row>
    <row r="9" spans="1:11" x14ac:dyDescent="0.25">
      <c r="A9" s="20">
        <v>4</v>
      </c>
      <c r="B9" s="21" t="s">
        <v>7</v>
      </c>
      <c r="C9" s="21">
        <v>19</v>
      </c>
      <c r="D9" s="21">
        <v>68</v>
      </c>
      <c r="E9" s="21">
        <v>12</v>
      </c>
      <c r="F9" s="21">
        <f t="shared" si="1"/>
        <v>80</v>
      </c>
      <c r="G9" s="21">
        <v>7</v>
      </c>
      <c r="H9" s="22">
        <v>9.6</v>
      </c>
      <c r="I9" s="21">
        <v>0</v>
      </c>
      <c r="J9" s="21">
        <f t="shared" si="0"/>
        <v>73</v>
      </c>
      <c r="K9" s="23">
        <f t="shared" si="2"/>
        <v>0.36842105263157893</v>
      </c>
    </row>
    <row r="10" spans="1:11" x14ac:dyDescent="0.25">
      <c r="A10" s="20">
        <v>5</v>
      </c>
      <c r="B10" s="21" t="s">
        <v>8</v>
      </c>
      <c r="C10" s="21">
        <v>57</v>
      </c>
      <c r="D10" s="21">
        <v>93</v>
      </c>
      <c r="E10" s="21">
        <v>39</v>
      </c>
      <c r="F10" s="21">
        <f t="shared" si="1"/>
        <v>132</v>
      </c>
      <c r="G10" s="21">
        <v>23</v>
      </c>
      <c r="H10" s="22">
        <v>34.51</v>
      </c>
      <c r="I10" s="21">
        <v>0</v>
      </c>
      <c r="J10" s="21">
        <f t="shared" si="0"/>
        <v>109</v>
      </c>
      <c r="K10" s="23">
        <f t="shared" si="2"/>
        <v>0.40350877192982454</v>
      </c>
    </row>
    <row r="11" spans="1:11" x14ac:dyDescent="0.25">
      <c r="A11" s="20">
        <v>6</v>
      </c>
      <c r="B11" s="21" t="s">
        <v>10</v>
      </c>
      <c r="C11" s="21">
        <v>44</v>
      </c>
      <c r="D11" s="21">
        <v>79</v>
      </c>
      <c r="E11" s="21">
        <v>68</v>
      </c>
      <c r="F11" s="21">
        <f t="shared" si="1"/>
        <v>147</v>
      </c>
      <c r="G11" s="21">
        <v>9</v>
      </c>
      <c r="H11" s="22">
        <v>12.4</v>
      </c>
      <c r="I11" s="21">
        <v>5</v>
      </c>
      <c r="J11" s="21">
        <f t="shared" si="0"/>
        <v>133</v>
      </c>
      <c r="K11" s="23">
        <f t="shared" si="2"/>
        <v>0.20454545454545456</v>
      </c>
    </row>
    <row r="12" spans="1:11" x14ac:dyDescent="0.25">
      <c r="A12" s="20">
        <v>7</v>
      </c>
      <c r="B12" s="21" t="s">
        <v>9</v>
      </c>
      <c r="C12" s="21">
        <v>28</v>
      </c>
      <c r="D12" s="21">
        <v>48</v>
      </c>
      <c r="E12" s="21">
        <v>8</v>
      </c>
      <c r="F12" s="21">
        <f t="shared" si="1"/>
        <v>56</v>
      </c>
      <c r="G12" s="21">
        <v>9</v>
      </c>
      <c r="H12" s="22">
        <v>11.45</v>
      </c>
      <c r="I12" s="21">
        <v>0</v>
      </c>
      <c r="J12" s="21">
        <f t="shared" si="0"/>
        <v>47</v>
      </c>
      <c r="K12" s="23">
        <f t="shared" si="2"/>
        <v>0.32142857142857145</v>
      </c>
    </row>
    <row r="13" spans="1:11" x14ac:dyDescent="0.25">
      <c r="A13" s="20">
        <v>8</v>
      </c>
      <c r="B13" s="21" t="s">
        <v>11</v>
      </c>
      <c r="C13" s="21">
        <v>12</v>
      </c>
      <c r="D13" s="21">
        <v>30</v>
      </c>
      <c r="E13" s="21">
        <v>5</v>
      </c>
      <c r="F13" s="21">
        <f t="shared" si="1"/>
        <v>35</v>
      </c>
      <c r="G13" s="21">
        <v>2</v>
      </c>
      <c r="H13" s="22">
        <v>2.9</v>
      </c>
      <c r="I13" s="21">
        <v>6</v>
      </c>
      <c r="J13" s="21">
        <f t="shared" si="0"/>
        <v>27</v>
      </c>
      <c r="K13" s="23">
        <f t="shared" si="2"/>
        <v>0.16666666666666666</v>
      </c>
    </row>
    <row r="14" spans="1:11" x14ac:dyDescent="0.25">
      <c r="A14" s="20">
        <v>9</v>
      </c>
      <c r="B14" s="21" t="s">
        <v>12</v>
      </c>
      <c r="C14" s="21">
        <v>20</v>
      </c>
      <c r="D14" s="21">
        <v>17</v>
      </c>
      <c r="E14" s="21">
        <v>9</v>
      </c>
      <c r="F14" s="21">
        <f t="shared" si="1"/>
        <v>26</v>
      </c>
      <c r="G14" s="21">
        <v>5</v>
      </c>
      <c r="H14" s="22">
        <v>7.75</v>
      </c>
      <c r="I14" s="21">
        <v>1</v>
      </c>
      <c r="J14" s="21">
        <f t="shared" si="0"/>
        <v>20</v>
      </c>
      <c r="K14" s="23">
        <f t="shared" si="2"/>
        <v>0.25</v>
      </c>
    </row>
    <row r="15" spans="1:11" x14ac:dyDescent="0.25">
      <c r="A15" s="20">
        <v>10</v>
      </c>
      <c r="B15" s="40" t="s">
        <v>14</v>
      </c>
      <c r="C15" s="21">
        <v>4</v>
      </c>
      <c r="D15" s="21">
        <v>1</v>
      </c>
      <c r="E15" s="21">
        <v>3</v>
      </c>
      <c r="F15" s="21">
        <f t="shared" si="1"/>
        <v>4</v>
      </c>
      <c r="G15" s="21">
        <v>0</v>
      </c>
      <c r="H15" s="22">
        <v>0</v>
      </c>
      <c r="I15" s="21">
        <v>0</v>
      </c>
      <c r="J15" s="21">
        <f t="shared" si="0"/>
        <v>4</v>
      </c>
      <c r="K15" s="23">
        <f t="shared" si="2"/>
        <v>0</v>
      </c>
    </row>
    <row r="16" spans="1:11" x14ac:dyDescent="0.25">
      <c r="A16" s="20">
        <v>11</v>
      </c>
      <c r="B16" s="21" t="s">
        <v>13</v>
      </c>
      <c r="C16" s="21">
        <v>39</v>
      </c>
      <c r="D16" s="21">
        <v>76</v>
      </c>
      <c r="E16" s="21">
        <v>3</v>
      </c>
      <c r="F16" s="21">
        <f t="shared" si="1"/>
        <v>79</v>
      </c>
      <c r="G16" s="21">
        <v>16</v>
      </c>
      <c r="H16" s="22">
        <v>31.03</v>
      </c>
      <c r="I16" s="21">
        <v>0</v>
      </c>
      <c r="J16" s="21">
        <f t="shared" si="0"/>
        <v>63</v>
      </c>
      <c r="K16" s="23">
        <f t="shared" si="2"/>
        <v>0.41025641025641024</v>
      </c>
    </row>
    <row r="17" spans="1:11" x14ac:dyDescent="0.25">
      <c r="A17" s="20">
        <v>12</v>
      </c>
      <c r="B17" s="21" t="s">
        <v>15</v>
      </c>
      <c r="C17" s="21">
        <v>14</v>
      </c>
      <c r="D17" s="21">
        <v>13</v>
      </c>
      <c r="E17" s="21">
        <v>2</v>
      </c>
      <c r="F17" s="21">
        <f t="shared" si="1"/>
        <v>15</v>
      </c>
      <c r="G17" s="21">
        <v>1</v>
      </c>
      <c r="H17" s="22">
        <v>0.8</v>
      </c>
      <c r="I17" s="21">
        <v>0</v>
      </c>
      <c r="J17" s="21">
        <f t="shared" si="0"/>
        <v>14</v>
      </c>
      <c r="K17" s="23">
        <f t="shared" si="2"/>
        <v>7.1428571428571425E-2</v>
      </c>
    </row>
    <row r="18" spans="1:11" x14ac:dyDescent="0.25">
      <c r="A18" s="20">
        <v>13</v>
      </c>
      <c r="B18" s="21" t="s">
        <v>16</v>
      </c>
      <c r="C18" s="21">
        <v>25</v>
      </c>
      <c r="D18" s="21">
        <v>64</v>
      </c>
      <c r="E18" s="21">
        <v>22</v>
      </c>
      <c r="F18" s="21">
        <f t="shared" si="1"/>
        <v>86</v>
      </c>
      <c r="G18" s="21">
        <v>4</v>
      </c>
      <c r="H18" s="22">
        <v>4.43</v>
      </c>
      <c r="I18" s="21">
        <v>1</v>
      </c>
      <c r="J18" s="21">
        <f t="shared" si="0"/>
        <v>81</v>
      </c>
      <c r="K18" s="23">
        <f t="shared" si="2"/>
        <v>0.16</v>
      </c>
    </row>
    <row r="19" spans="1:11" x14ac:dyDescent="0.25">
      <c r="A19" s="20">
        <v>14</v>
      </c>
      <c r="B19" s="21" t="s">
        <v>17</v>
      </c>
      <c r="C19" s="21">
        <v>22</v>
      </c>
      <c r="D19" s="21">
        <v>6</v>
      </c>
      <c r="E19" s="21">
        <v>6</v>
      </c>
      <c r="F19" s="21">
        <f t="shared" si="1"/>
        <v>12</v>
      </c>
      <c r="G19" s="21">
        <v>0</v>
      </c>
      <c r="H19" s="22">
        <v>0</v>
      </c>
      <c r="I19" s="21">
        <v>0</v>
      </c>
      <c r="J19" s="21">
        <f t="shared" si="0"/>
        <v>12</v>
      </c>
      <c r="K19" s="23">
        <f t="shared" si="2"/>
        <v>0</v>
      </c>
    </row>
    <row r="20" spans="1:11" x14ac:dyDescent="0.25">
      <c r="A20" s="20">
        <v>15</v>
      </c>
      <c r="B20" s="21" t="s">
        <v>18</v>
      </c>
      <c r="C20" s="21">
        <v>26</v>
      </c>
      <c r="D20" s="21">
        <v>136</v>
      </c>
      <c r="E20" s="21">
        <v>22</v>
      </c>
      <c r="F20" s="21">
        <f t="shared" si="1"/>
        <v>158</v>
      </c>
      <c r="G20" s="21">
        <v>14</v>
      </c>
      <c r="H20" s="22">
        <v>9.5500000000000007</v>
      </c>
      <c r="I20" s="21">
        <v>0</v>
      </c>
      <c r="J20" s="21">
        <f t="shared" si="0"/>
        <v>144</v>
      </c>
      <c r="K20" s="23">
        <f t="shared" si="2"/>
        <v>0.53846153846153844</v>
      </c>
    </row>
    <row r="21" spans="1:11" x14ac:dyDescent="0.25">
      <c r="A21" s="20">
        <v>16</v>
      </c>
      <c r="B21" s="21" t="s">
        <v>19</v>
      </c>
      <c r="C21" s="21">
        <v>28</v>
      </c>
      <c r="D21" s="21">
        <v>19</v>
      </c>
      <c r="E21" s="21">
        <v>9</v>
      </c>
      <c r="F21" s="21">
        <f t="shared" si="1"/>
        <v>28</v>
      </c>
      <c r="G21" s="21">
        <v>2</v>
      </c>
      <c r="H21" s="22">
        <v>2.4500000000000002</v>
      </c>
      <c r="I21" s="21">
        <v>0</v>
      </c>
      <c r="J21" s="21">
        <f t="shared" si="0"/>
        <v>26</v>
      </c>
      <c r="K21" s="23">
        <f t="shared" si="2"/>
        <v>7.1428571428571425E-2</v>
      </c>
    </row>
    <row r="22" spans="1:11" x14ac:dyDescent="0.25">
      <c r="A22" s="20">
        <v>17</v>
      </c>
      <c r="B22" s="21" t="s">
        <v>20</v>
      </c>
      <c r="C22" s="21">
        <v>38</v>
      </c>
      <c r="D22" s="21">
        <v>59</v>
      </c>
      <c r="E22" s="21">
        <v>7</v>
      </c>
      <c r="F22" s="21">
        <f t="shared" si="1"/>
        <v>66</v>
      </c>
      <c r="G22" s="21">
        <v>4</v>
      </c>
      <c r="H22" s="22">
        <v>6.48</v>
      </c>
      <c r="I22" s="21">
        <v>0</v>
      </c>
      <c r="J22" s="21">
        <f t="shared" si="0"/>
        <v>62</v>
      </c>
      <c r="K22" s="23">
        <f t="shared" si="2"/>
        <v>0.10526315789473684</v>
      </c>
    </row>
    <row r="23" spans="1:11" x14ac:dyDescent="0.25">
      <c r="A23" s="20">
        <v>18</v>
      </c>
      <c r="B23" s="21" t="s">
        <v>21</v>
      </c>
      <c r="C23" s="21">
        <v>37</v>
      </c>
      <c r="D23" s="21">
        <v>48</v>
      </c>
      <c r="E23" s="21">
        <v>0</v>
      </c>
      <c r="F23" s="21">
        <f t="shared" si="1"/>
        <v>48</v>
      </c>
      <c r="G23" s="21">
        <v>3</v>
      </c>
      <c r="H23" s="22">
        <v>3.56</v>
      </c>
      <c r="I23" s="21">
        <v>0</v>
      </c>
      <c r="J23" s="21">
        <f t="shared" si="0"/>
        <v>45</v>
      </c>
      <c r="K23" s="23">
        <f t="shared" si="2"/>
        <v>8.1081081081081086E-2</v>
      </c>
    </row>
    <row r="24" spans="1:11" x14ac:dyDescent="0.25">
      <c r="A24" s="20">
        <v>19</v>
      </c>
      <c r="B24" s="21" t="s">
        <v>22</v>
      </c>
      <c r="C24" s="21">
        <v>18</v>
      </c>
      <c r="D24" s="21">
        <v>73</v>
      </c>
      <c r="E24" s="21">
        <v>0</v>
      </c>
      <c r="F24" s="21">
        <f t="shared" si="1"/>
        <v>73</v>
      </c>
      <c r="G24" s="21">
        <v>8</v>
      </c>
      <c r="H24" s="22">
        <v>14.2</v>
      </c>
      <c r="I24" s="21">
        <v>0</v>
      </c>
      <c r="J24" s="21">
        <f t="shared" si="0"/>
        <v>65</v>
      </c>
      <c r="K24" s="23">
        <f t="shared" si="2"/>
        <v>0.44444444444444442</v>
      </c>
    </row>
    <row r="25" spans="1:11" x14ac:dyDescent="0.25">
      <c r="A25" s="20">
        <v>20</v>
      </c>
      <c r="B25" s="21" t="s">
        <v>23</v>
      </c>
      <c r="C25" s="21">
        <v>37</v>
      </c>
      <c r="D25" s="21">
        <v>29</v>
      </c>
      <c r="E25" s="21">
        <v>17</v>
      </c>
      <c r="F25" s="21">
        <f t="shared" si="1"/>
        <v>46</v>
      </c>
      <c r="G25" s="21">
        <v>6</v>
      </c>
      <c r="H25" s="22">
        <v>7.89</v>
      </c>
      <c r="I25" s="21">
        <v>0</v>
      </c>
      <c r="J25" s="21">
        <f t="shared" si="0"/>
        <v>40</v>
      </c>
      <c r="K25" s="23">
        <f t="shared" si="2"/>
        <v>0.16216216216216217</v>
      </c>
    </row>
    <row r="26" spans="1:11" x14ac:dyDescent="0.25">
      <c r="A26" s="20">
        <v>21</v>
      </c>
      <c r="B26" s="21" t="s">
        <v>24</v>
      </c>
      <c r="C26" s="21">
        <v>17</v>
      </c>
      <c r="D26" s="21">
        <v>14</v>
      </c>
      <c r="E26" s="21">
        <v>4</v>
      </c>
      <c r="F26" s="21">
        <f t="shared" si="1"/>
        <v>18</v>
      </c>
      <c r="G26" s="21">
        <v>0</v>
      </c>
      <c r="H26" s="22">
        <v>0</v>
      </c>
      <c r="I26" s="21">
        <v>0</v>
      </c>
      <c r="J26" s="21">
        <f t="shared" si="0"/>
        <v>18</v>
      </c>
      <c r="K26" s="23">
        <f t="shared" si="2"/>
        <v>0</v>
      </c>
    </row>
    <row r="27" spans="1:11" x14ac:dyDescent="0.25">
      <c r="A27" s="20">
        <v>22</v>
      </c>
      <c r="B27" s="40" t="s">
        <v>26</v>
      </c>
      <c r="C27" s="21">
        <v>24</v>
      </c>
      <c r="D27" s="21">
        <v>15</v>
      </c>
      <c r="E27" s="21">
        <v>5</v>
      </c>
      <c r="F27" s="21">
        <f t="shared" si="1"/>
        <v>20</v>
      </c>
      <c r="G27" s="21">
        <v>1</v>
      </c>
      <c r="H27" s="22">
        <v>0.57999999999999996</v>
      </c>
      <c r="I27" s="21">
        <v>0</v>
      </c>
      <c r="J27" s="21">
        <f t="shared" si="0"/>
        <v>19</v>
      </c>
      <c r="K27" s="23">
        <f t="shared" si="2"/>
        <v>4.1666666666666664E-2</v>
      </c>
    </row>
    <row r="28" spans="1:11" x14ac:dyDescent="0.25">
      <c r="A28" s="20">
        <v>23</v>
      </c>
      <c r="B28" s="21" t="s">
        <v>25</v>
      </c>
      <c r="C28" s="21">
        <v>11</v>
      </c>
      <c r="D28" s="21">
        <v>44</v>
      </c>
      <c r="E28" s="21">
        <v>1</v>
      </c>
      <c r="F28" s="21">
        <f t="shared" si="1"/>
        <v>45</v>
      </c>
      <c r="G28" s="21">
        <v>2</v>
      </c>
      <c r="H28" s="22">
        <v>3.36</v>
      </c>
      <c r="I28" s="21">
        <v>0</v>
      </c>
      <c r="J28" s="21">
        <f t="shared" si="0"/>
        <v>43</v>
      </c>
      <c r="K28" s="23">
        <f t="shared" si="2"/>
        <v>0.18181818181818182</v>
      </c>
    </row>
    <row r="29" spans="1:11" x14ac:dyDescent="0.25">
      <c r="A29" s="20">
        <v>24</v>
      </c>
      <c r="B29" s="21" t="s">
        <v>28</v>
      </c>
      <c r="C29" s="21">
        <v>24</v>
      </c>
      <c r="D29" s="21">
        <v>20</v>
      </c>
      <c r="E29" s="21">
        <v>9</v>
      </c>
      <c r="F29" s="21">
        <f t="shared" si="1"/>
        <v>29</v>
      </c>
      <c r="G29" s="21">
        <v>0</v>
      </c>
      <c r="H29" s="22">
        <v>0</v>
      </c>
      <c r="I29" s="21">
        <v>0</v>
      </c>
      <c r="J29" s="21">
        <f t="shared" si="0"/>
        <v>29</v>
      </c>
      <c r="K29" s="23">
        <f t="shared" si="2"/>
        <v>0</v>
      </c>
    </row>
    <row r="30" spans="1:11" x14ac:dyDescent="0.25">
      <c r="A30" s="20">
        <v>25</v>
      </c>
      <c r="B30" s="21" t="s">
        <v>29</v>
      </c>
      <c r="C30" s="21">
        <v>10</v>
      </c>
      <c r="D30" s="21">
        <v>11</v>
      </c>
      <c r="E30" s="21">
        <v>0</v>
      </c>
      <c r="F30" s="21">
        <f t="shared" si="1"/>
        <v>11</v>
      </c>
      <c r="G30" s="21">
        <v>0</v>
      </c>
      <c r="H30" s="22">
        <v>0</v>
      </c>
      <c r="I30" s="21">
        <v>0</v>
      </c>
      <c r="J30" s="21">
        <f t="shared" si="0"/>
        <v>11</v>
      </c>
      <c r="K30" s="23">
        <f t="shared" si="2"/>
        <v>0</v>
      </c>
    </row>
    <row r="31" spans="1:11" x14ac:dyDescent="0.25">
      <c r="A31" s="20">
        <v>26</v>
      </c>
      <c r="B31" s="40" t="s">
        <v>27</v>
      </c>
      <c r="C31" s="21">
        <v>30</v>
      </c>
      <c r="D31" s="21">
        <v>53</v>
      </c>
      <c r="E31" s="21">
        <v>51</v>
      </c>
      <c r="F31" s="21">
        <f t="shared" si="1"/>
        <v>104</v>
      </c>
      <c r="G31" s="21">
        <v>63</v>
      </c>
      <c r="H31" s="22">
        <v>120.4</v>
      </c>
      <c r="I31" s="21">
        <v>0</v>
      </c>
      <c r="J31" s="21">
        <f t="shared" si="0"/>
        <v>41</v>
      </c>
      <c r="K31" s="23">
        <f t="shared" si="2"/>
        <v>2.1</v>
      </c>
    </row>
    <row r="32" spans="1:11" x14ac:dyDescent="0.25">
      <c r="A32" s="20">
        <v>27</v>
      </c>
      <c r="B32" s="21" t="s">
        <v>30</v>
      </c>
      <c r="C32" s="21">
        <v>55</v>
      </c>
      <c r="D32" s="21">
        <v>33</v>
      </c>
      <c r="E32" s="21">
        <v>9</v>
      </c>
      <c r="F32" s="21">
        <f t="shared" si="1"/>
        <v>42</v>
      </c>
      <c r="G32" s="21">
        <v>3</v>
      </c>
      <c r="H32" s="22">
        <v>1.46</v>
      </c>
      <c r="I32" s="21">
        <v>3</v>
      </c>
      <c r="J32" s="21">
        <f t="shared" si="0"/>
        <v>36</v>
      </c>
      <c r="K32" s="23">
        <f t="shared" si="2"/>
        <v>5.4545454545454543E-2</v>
      </c>
    </row>
    <row r="33" spans="1:11" x14ac:dyDescent="0.25">
      <c r="A33" s="20">
        <v>28</v>
      </c>
      <c r="B33" s="21" t="s">
        <v>31</v>
      </c>
      <c r="C33" s="21">
        <v>25</v>
      </c>
      <c r="D33" s="21">
        <v>44</v>
      </c>
      <c r="E33" s="21">
        <v>38</v>
      </c>
      <c r="F33" s="21">
        <f t="shared" si="1"/>
        <v>82</v>
      </c>
      <c r="G33" s="21">
        <v>5</v>
      </c>
      <c r="H33" s="22">
        <v>4.9400000000000004</v>
      </c>
      <c r="I33" s="21">
        <v>1</v>
      </c>
      <c r="J33" s="21">
        <f t="shared" si="0"/>
        <v>76</v>
      </c>
      <c r="K33" s="23">
        <f t="shared" si="2"/>
        <v>0.2</v>
      </c>
    </row>
    <row r="34" spans="1:11" x14ac:dyDescent="0.25">
      <c r="A34" s="20">
        <v>29</v>
      </c>
      <c r="B34" s="21" t="s">
        <v>32</v>
      </c>
      <c r="C34" s="21">
        <v>111</v>
      </c>
      <c r="D34" s="21">
        <v>53</v>
      </c>
      <c r="E34" s="21">
        <v>0</v>
      </c>
      <c r="F34" s="21">
        <f t="shared" si="1"/>
        <v>53</v>
      </c>
      <c r="G34" s="21">
        <v>2</v>
      </c>
      <c r="H34" s="22">
        <v>3.4</v>
      </c>
      <c r="I34" s="21">
        <v>0</v>
      </c>
      <c r="J34" s="21">
        <f t="shared" si="0"/>
        <v>51</v>
      </c>
      <c r="K34" s="23">
        <f t="shared" si="2"/>
        <v>1.8018018018018018E-2</v>
      </c>
    </row>
    <row r="35" spans="1:11" x14ac:dyDescent="0.25">
      <c r="A35" s="20">
        <v>30</v>
      </c>
      <c r="B35" s="21" t="s">
        <v>33</v>
      </c>
      <c r="C35" s="21">
        <v>29</v>
      </c>
      <c r="D35" s="21">
        <v>59</v>
      </c>
      <c r="E35" s="21">
        <v>1</v>
      </c>
      <c r="F35" s="21">
        <f t="shared" si="1"/>
        <v>60</v>
      </c>
      <c r="G35" s="21">
        <v>0</v>
      </c>
      <c r="H35" s="22">
        <v>0</v>
      </c>
      <c r="I35" s="21">
        <v>0</v>
      </c>
      <c r="J35" s="21">
        <f t="shared" si="0"/>
        <v>60</v>
      </c>
      <c r="K35" s="23">
        <f t="shared" si="2"/>
        <v>0</v>
      </c>
    </row>
    <row r="36" spans="1:11" x14ac:dyDescent="0.25">
      <c r="A36" s="20">
        <v>31</v>
      </c>
      <c r="B36" s="21" t="s">
        <v>34</v>
      </c>
      <c r="C36" s="21">
        <v>15</v>
      </c>
      <c r="D36" s="21">
        <v>2</v>
      </c>
      <c r="E36" s="21">
        <v>9</v>
      </c>
      <c r="F36" s="21">
        <f t="shared" si="1"/>
        <v>11</v>
      </c>
      <c r="G36" s="21">
        <v>0</v>
      </c>
      <c r="H36" s="22">
        <v>0</v>
      </c>
      <c r="I36" s="21">
        <v>2</v>
      </c>
      <c r="J36" s="21">
        <f t="shared" si="0"/>
        <v>9</v>
      </c>
      <c r="K36" s="23">
        <f t="shared" si="2"/>
        <v>0</v>
      </c>
    </row>
    <row r="37" spans="1:11" x14ac:dyDescent="0.25">
      <c r="A37" s="20">
        <v>32</v>
      </c>
      <c r="B37" s="21" t="s">
        <v>36</v>
      </c>
      <c r="C37" s="21">
        <v>31</v>
      </c>
      <c r="D37" s="21">
        <v>57</v>
      </c>
      <c r="E37" s="21">
        <v>13</v>
      </c>
      <c r="F37" s="21">
        <f t="shared" si="1"/>
        <v>70</v>
      </c>
      <c r="G37" s="21">
        <v>0</v>
      </c>
      <c r="H37" s="22">
        <v>0</v>
      </c>
      <c r="I37" s="21">
        <v>39</v>
      </c>
      <c r="J37" s="21">
        <f t="shared" si="0"/>
        <v>31</v>
      </c>
      <c r="K37" s="23">
        <f t="shared" si="2"/>
        <v>0</v>
      </c>
    </row>
    <row r="38" spans="1:11" x14ac:dyDescent="0.25">
      <c r="A38" s="20">
        <v>33</v>
      </c>
      <c r="B38" s="40" t="s">
        <v>35</v>
      </c>
      <c r="C38" s="21">
        <v>56</v>
      </c>
      <c r="D38" s="21">
        <v>42</v>
      </c>
      <c r="E38" s="21">
        <v>8</v>
      </c>
      <c r="F38" s="21">
        <f t="shared" si="1"/>
        <v>50</v>
      </c>
      <c r="G38" s="21">
        <v>0</v>
      </c>
      <c r="H38" s="22">
        <v>0</v>
      </c>
      <c r="I38" s="21">
        <v>3</v>
      </c>
      <c r="J38" s="21">
        <f t="shared" si="0"/>
        <v>47</v>
      </c>
      <c r="K38" s="23">
        <f t="shared" si="2"/>
        <v>0</v>
      </c>
    </row>
    <row r="39" spans="1:11" s="25" customFormat="1" ht="19.5" x14ac:dyDescent="0.4">
      <c r="A39" s="74" t="s">
        <v>68</v>
      </c>
      <c r="B39" s="75"/>
      <c r="C39" s="15">
        <f>SUM(C6:C38)</f>
        <v>1100</v>
      </c>
      <c r="D39" s="15">
        <f>SUM(D6:D38)</f>
        <v>1458</v>
      </c>
      <c r="E39" s="15">
        <f t="shared" ref="E39:J39" si="3">SUM(E6:E38)</f>
        <v>487</v>
      </c>
      <c r="F39" s="15">
        <f t="shared" si="1"/>
        <v>1945</v>
      </c>
      <c r="G39" s="15">
        <f t="shared" si="3"/>
        <v>221</v>
      </c>
      <c r="H39" s="16">
        <f t="shared" si="3"/>
        <v>340.16999999999996</v>
      </c>
      <c r="I39" s="15">
        <f t="shared" si="3"/>
        <v>65</v>
      </c>
      <c r="J39" s="15">
        <f t="shared" si="3"/>
        <v>1659</v>
      </c>
      <c r="K39" s="45">
        <f>G39/C39</f>
        <v>0.2009090909090909</v>
      </c>
    </row>
    <row r="40" spans="1:11" x14ac:dyDescent="0.25">
      <c r="A40" s="2" t="s">
        <v>103</v>
      </c>
      <c r="B40" s="2"/>
      <c r="C40" s="2"/>
      <c r="D40" s="2"/>
      <c r="E40" s="2" t="s">
        <v>96</v>
      </c>
      <c r="F40" s="18"/>
    </row>
  </sheetData>
  <mergeCells count="12">
    <mergeCell ref="K4:K5"/>
    <mergeCell ref="A39:B39"/>
    <mergeCell ref="B1:J1"/>
    <mergeCell ref="A2:K2"/>
    <mergeCell ref="A3:K3"/>
    <mergeCell ref="A4:A5"/>
    <mergeCell ref="B4:B5"/>
    <mergeCell ref="C4:C5"/>
    <mergeCell ref="D4:F4"/>
    <mergeCell ref="G4:H4"/>
    <mergeCell ref="I4:I5"/>
    <mergeCell ref="J4:J5"/>
  </mergeCells>
  <printOptions horizontalCentered="1" verticalCentered="1"/>
  <pageMargins left="0.51181102362204722" right="0.55118110236220474" top="0.63" bottom="0.63" header="0.19685039370078741" footer="0.19685039370078741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VBY- 10</vt:lpstr>
      <vt:lpstr>VBY-10B </vt:lpstr>
      <vt:lpstr>GSCDC-11</vt:lpstr>
      <vt:lpstr>GSCDC-11B</vt:lpstr>
      <vt:lpstr>DCWD-12</vt:lpstr>
      <vt:lpstr>DCWD-12B</vt:lpstr>
      <vt:lpstr>JGVY-13</vt:lpstr>
      <vt:lpstr>JGVY - 13B</vt:lpstr>
      <vt:lpstr>DTAISY-14</vt:lpstr>
      <vt:lpstr>DTAISY-14B</vt:lpstr>
      <vt:lpstr>GWEDC-15</vt:lpstr>
      <vt:lpstr>'DCWD-12B'!Print_Area</vt:lpstr>
      <vt:lpstr>'DTAISY-14B'!Print_Area</vt:lpstr>
      <vt:lpstr>'GSCDC-11'!Print_Area</vt:lpstr>
      <vt:lpstr>'JGVY - 13B'!Print_Area</vt:lpstr>
      <vt:lpstr>'JGVY-13'!Print_Area</vt:lpstr>
      <vt:lpstr>'VBY-10B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2021-12-18T13:07:22Z</dcterms:modified>
</cp:coreProperties>
</file>